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3954936\"/>
    </mc:Choice>
  </mc:AlternateContent>
  <xr:revisionPtr revIDLastSave="0" documentId="13_ncr:1_{CB7EF1CD-4465-49D2-BDE0-5C26907FAFC2}" xr6:coauthVersionLast="45" xr6:coauthVersionMax="45" xr10:uidLastSave="{00000000-0000-0000-0000-000000000000}"/>
  <bookViews>
    <workbookView xWindow="-120" yWindow="480" windowWidth="29040" windowHeight="15840" activeTab="1" xr2:uid="{4DCA6002-17B0-440F-AFCF-D13D180B5DAF}"/>
  </bookViews>
  <sheets>
    <sheet name="Adj 2 FPP Pg 1" sheetId="1" r:id="rId1"/>
    <sheet name="Adj 2 FPP Pg 2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B">#REF!</definedName>
    <definedName name="\C">#REF!</definedName>
    <definedName name="\M">#REF!</definedName>
    <definedName name="\P">[1]July!$BM$2:$BM$3</definedName>
    <definedName name="\Q">#REF!</definedName>
    <definedName name="\X">#REF!</definedName>
    <definedName name="________________________________________________je6191">#REF!</definedName>
    <definedName name="________________________________________________je6221">#REF!</definedName>
    <definedName name="________________________________________________JE6222">#REF!</definedName>
    <definedName name="________________________________________________je6223">#REF!</definedName>
    <definedName name="_______________________________________________je6168">#REF!</definedName>
    <definedName name="_______________________________________________je6191">#REF!</definedName>
    <definedName name="_______________________________________________je6221">#REF!</definedName>
    <definedName name="_______________________________________________JE6222">#REF!</definedName>
    <definedName name="_______________________________________________je6223">#REF!</definedName>
    <definedName name="_______________________________________________je6710">#REF!</definedName>
    <definedName name="______________________________________________je6101">#REF!</definedName>
    <definedName name="______________________________________________je6168">#REF!</definedName>
    <definedName name="______________________________________________je6191">#REF!</definedName>
    <definedName name="______________________________________________je6221">#REF!</definedName>
    <definedName name="______________________________________________JE6222">#REF!</definedName>
    <definedName name="______________________________________________je6223">#REF!</definedName>
    <definedName name="______________________________________________je6710">#REF!</definedName>
    <definedName name="_____________________________________________je6101">#REF!</definedName>
    <definedName name="_____________________________________________je6168">#REF!</definedName>
    <definedName name="_____________________________________________je6191">#REF!</definedName>
    <definedName name="_____________________________________________je6221">#REF!</definedName>
    <definedName name="_____________________________________________JE6222">#REF!</definedName>
    <definedName name="_____________________________________________je6223">#REF!</definedName>
    <definedName name="_____________________________________________je6710">#REF!</definedName>
    <definedName name="____________________________________________je6101">#REF!</definedName>
    <definedName name="____________________________________________je6168">#REF!</definedName>
    <definedName name="____________________________________________je6191">#REF!</definedName>
    <definedName name="____________________________________________je6221">#REF!</definedName>
    <definedName name="____________________________________________JE6222">#REF!</definedName>
    <definedName name="____________________________________________je6223">#REF!</definedName>
    <definedName name="____________________________________________je6710">#REF!</definedName>
    <definedName name="___________________________________________je6101">#REF!</definedName>
    <definedName name="___________________________________________je6168">#REF!</definedName>
    <definedName name="___________________________________________je6191">#REF!</definedName>
    <definedName name="___________________________________________je6221">#REF!</definedName>
    <definedName name="___________________________________________JE6222">#REF!</definedName>
    <definedName name="___________________________________________je6223">#REF!</definedName>
    <definedName name="___________________________________________je6710">#REF!</definedName>
    <definedName name="__________________________________________je6101">#REF!</definedName>
    <definedName name="__________________________________________je6168">#REF!</definedName>
    <definedName name="__________________________________________je6191">#REF!</definedName>
    <definedName name="__________________________________________je6221">#REF!</definedName>
    <definedName name="__________________________________________JE6222">#REF!</definedName>
    <definedName name="__________________________________________je6223">#REF!</definedName>
    <definedName name="__________________________________________je6710">#REF!</definedName>
    <definedName name="_________________________________________je6101">#REF!</definedName>
    <definedName name="_________________________________________je6168">#REF!</definedName>
    <definedName name="_________________________________________je6191">#REF!</definedName>
    <definedName name="_________________________________________je6221">#REF!</definedName>
    <definedName name="_________________________________________JE6222">#REF!</definedName>
    <definedName name="_________________________________________je6223">#REF!</definedName>
    <definedName name="_________________________________________je6710">#REF!</definedName>
    <definedName name="________________________________________je6101">#REF!</definedName>
    <definedName name="________________________________________je6168">#REF!</definedName>
    <definedName name="________________________________________je6191">#REF!</definedName>
    <definedName name="________________________________________je6221">#REF!</definedName>
    <definedName name="________________________________________JE6222">#REF!</definedName>
    <definedName name="________________________________________je6223">#REF!</definedName>
    <definedName name="________________________________________je6710">#REF!</definedName>
    <definedName name="_______________________________________je6101">#REF!</definedName>
    <definedName name="_______________________________________je6168">#REF!</definedName>
    <definedName name="_______________________________________je6191">#REF!</definedName>
    <definedName name="_______________________________________je6221">#REF!</definedName>
    <definedName name="_______________________________________JE6222">#REF!</definedName>
    <definedName name="_______________________________________je6223">#REF!</definedName>
    <definedName name="_______________________________________je6710">#REF!</definedName>
    <definedName name="______________________________________je6101">#REF!</definedName>
    <definedName name="______________________________________je6168">#REF!</definedName>
    <definedName name="______________________________________je6191">#REF!</definedName>
    <definedName name="______________________________________je6221">#REF!</definedName>
    <definedName name="______________________________________JE6222">#REF!</definedName>
    <definedName name="______________________________________je6223">#REF!</definedName>
    <definedName name="______________________________________je6710">#REF!</definedName>
    <definedName name="_____________________________________je6101">#REF!</definedName>
    <definedName name="_____________________________________je6168">#REF!</definedName>
    <definedName name="_____________________________________je6191">#REF!</definedName>
    <definedName name="_____________________________________je6221">#REF!</definedName>
    <definedName name="_____________________________________JE6222">#REF!</definedName>
    <definedName name="_____________________________________je6223">#REF!</definedName>
    <definedName name="_____________________________________je6710">#REF!</definedName>
    <definedName name="____________________________________je6101">#REF!</definedName>
    <definedName name="____________________________________je6168">#REF!</definedName>
    <definedName name="____________________________________je6191">#REF!</definedName>
    <definedName name="____________________________________je6221">#REF!</definedName>
    <definedName name="____________________________________JE6222">#REF!</definedName>
    <definedName name="____________________________________je6223">#REF!</definedName>
    <definedName name="____________________________________je6710">#REF!</definedName>
    <definedName name="___________________________________je6101">#REF!</definedName>
    <definedName name="___________________________________je6168">#REF!</definedName>
    <definedName name="___________________________________je6191">#REF!</definedName>
    <definedName name="___________________________________je6221">#REF!</definedName>
    <definedName name="___________________________________JE6222">#REF!</definedName>
    <definedName name="___________________________________je6223">#REF!</definedName>
    <definedName name="___________________________________je6710">#REF!</definedName>
    <definedName name="__________________________________JE6036">#REF!</definedName>
    <definedName name="__________________________________je6101">#REF!</definedName>
    <definedName name="__________________________________je6168">#REF!</definedName>
    <definedName name="__________________________________je6191">#REF!</definedName>
    <definedName name="__________________________________je6221">#REF!</definedName>
    <definedName name="__________________________________JE6222">#REF!</definedName>
    <definedName name="__________________________________je6223">#REF!</definedName>
    <definedName name="__________________________________je6710">#REF!</definedName>
    <definedName name="_________________________________JE6036">#REF!</definedName>
    <definedName name="_________________________________je6101">#REF!</definedName>
    <definedName name="_________________________________je6168">#REF!</definedName>
    <definedName name="_________________________________je6191">#REF!</definedName>
    <definedName name="_________________________________je6221">#REF!</definedName>
    <definedName name="_________________________________JE6222">#REF!</definedName>
    <definedName name="_________________________________je6223">#REF!</definedName>
    <definedName name="_________________________________je6710">#REF!</definedName>
    <definedName name="________________________________JE6036">#REF!</definedName>
    <definedName name="________________________________je6101">#REF!</definedName>
    <definedName name="________________________________je6168">#REF!</definedName>
    <definedName name="________________________________je6191">#REF!</definedName>
    <definedName name="________________________________je6221">#REF!</definedName>
    <definedName name="________________________________JE6222">#REF!</definedName>
    <definedName name="________________________________je6223">#REF!</definedName>
    <definedName name="________________________________je6710">#REF!</definedName>
    <definedName name="_______________________________JE6036">#REF!</definedName>
    <definedName name="_______________________________je6101">#REF!</definedName>
    <definedName name="_______________________________je6168">#REF!</definedName>
    <definedName name="_______________________________je6191">#REF!</definedName>
    <definedName name="_______________________________je6221">#REF!</definedName>
    <definedName name="_______________________________JE6222">#REF!</definedName>
    <definedName name="_______________________________je6223">#REF!</definedName>
    <definedName name="_______________________________je6710">#REF!</definedName>
    <definedName name="______________________________JE6036">#REF!</definedName>
    <definedName name="______________________________je6101">#REF!</definedName>
    <definedName name="______________________________je6168">#REF!</definedName>
    <definedName name="______________________________je6191">#REF!</definedName>
    <definedName name="______________________________je6221">#REF!</definedName>
    <definedName name="______________________________JE6222">#REF!</definedName>
    <definedName name="______________________________je6223">#REF!</definedName>
    <definedName name="______________________________je6710">#REF!</definedName>
    <definedName name="_____________________________JE6036">#REF!</definedName>
    <definedName name="_____________________________je6101">#REF!</definedName>
    <definedName name="_____________________________je6168">#REF!</definedName>
    <definedName name="_____________________________je6191">#REF!</definedName>
    <definedName name="_____________________________je6221">#REF!</definedName>
    <definedName name="_____________________________JE6222">#REF!</definedName>
    <definedName name="_____________________________je6223">#REF!</definedName>
    <definedName name="_____________________________je6710">#REF!</definedName>
    <definedName name="____________________________JE6036">#REF!</definedName>
    <definedName name="____________________________je6101">#REF!</definedName>
    <definedName name="____________________________je6168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_je6710">#REF!</definedName>
    <definedName name="___________________________JE6036">#REF!</definedName>
    <definedName name="___________________________je6101">#REF!</definedName>
    <definedName name="___________________________je6168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_je6710">#REF!</definedName>
    <definedName name="__________________________JE6036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_JE6824">#REF!</definedName>
    <definedName name="_________________________JE6036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_JE6824">#REF!</definedName>
    <definedName name="________________________JE6036">#REF!</definedName>
    <definedName name="________________________je6101">#REF!</definedName>
    <definedName name="________________________je6168">#REF!</definedName>
    <definedName name="________________________je6710">#REF!</definedName>
    <definedName name="________________________JE6824">#REF!</definedName>
    <definedName name="_______________________JE6036">#REF!</definedName>
    <definedName name="_______________________je6101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824">#REF!</definedName>
    <definedName name="______________________JE6036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_JE6824">#REF!</definedName>
    <definedName name="_____________________JE6036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_JE6824">#REF!</definedName>
    <definedName name="____________________JE6036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_JE6824">#REF!</definedName>
    <definedName name="___________________JE6036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_JE6824">#REF!</definedName>
    <definedName name="__________________JE6036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_JE6824">#REF!</definedName>
    <definedName name="_________________JE6036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_JE6824">#REF!</definedName>
    <definedName name="________________JE6036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_JE6824">#REF!</definedName>
    <definedName name="_______________JE6036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_JE6824">#REF!</definedName>
    <definedName name="______________JE6036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_JE6824">#REF!</definedName>
    <definedName name="_____________JE6036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JE6824">#REF!</definedName>
    <definedName name="____________JE6036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JE6824">#REF!</definedName>
    <definedName name="___________JE6036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JE6824">#REF!</definedName>
    <definedName name="__________JE6036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JE6824">#REF!</definedName>
    <definedName name="_________JE6036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JE6824">#REF!</definedName>
    <definedName name="________JE6036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JE6824">#REF!</definedName>
    <definedName name="_______JE6036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JE6824">#REF!</definedName>
    <definedName name="______JE6036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JE6824">#REF!</definedName>
    <definedName name="______TLN01">#REF!</definedName>
    <definedName name="______TLN02">#REF!</definedName>
    <definedName name="______TLN03">#REF!</definedName>
    <definedName name="_____JE6036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JE6824">#REF!</definedName>
    <definedName name="_____TLN01">#REF!</definedName>
    <definedName name="_____TLN02">#REF!</definedName>
    <definedName name="_____TLN03">#REF!</definedName>
    <definedName name="____JE6036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JE6824">#REF!</definedName>
    <definedName name="____TLN01">#REF!</definedName>
    <definedName name="____TLN02">#REF!</definedName>
    <definedName name="____TLN03">#REF!</definedName>
    <definedName name="___JE6036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JE6824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036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E6824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RT1">#REF!</definedName>
    <definedName name="__PRT3">#REF!</definedName>
    <definedName name="__PRT4">#REF!</definedName>
    <definedName name="__Sep99">#REF!</definedName>
    <definedName name="__TLN01">#REF!</definedName>
    <definedName name="__TLN02">#REF!</definedName>
    <definedName name="__TLN03">#REF!</definedName>
    <definedName name="_010_">[2]Lookup_Tables!#REF!</definedName>
    <definedName name="_010_ST000905150921000">[2]Lookup_Tables!#REF!</definedName>
    <definedName name="_010_ST7000905150">[2]Lookup_Tables!#REF!</definedName>
    <definedName name="_010_ST7000905150921000">[2]Lookup_Tables!#REF!</definedName>
    <definedName name="_020_">[2]Lookup_Tables!#REF!</definedName>
    <definedName name="_020_ST7000905150">[2]Lookup_Tables!#REF!</definedName>
    <definedName name="_020_ST7000905150921000">[2]Lookup_Tables!#REF!</definedName>
    <definedName name="_031_">[2]Lookup_Tables!#REF!</definedName>
    <definedName name="_031_SS0400900003">[2]Lookup_Tables!#REF!</definedName>
    <definedName name="_031_SS0400900003921000">[2]Lookup_Tables!#REF!</definedName>
    <definedName name="_032_">[2]Lookup_Tables!#REF!</definedName>
    <definedName name="_032_ST7000905150">[2]Lookup_Tables!#REF!</definedName>
    <definedName name="_032_ST7000905150921000">[2]Lookup_Tables!#REF!</definedName>
    <definedName name="_033_">[2]Lookup_Tables!#REF!</definedName>
    <definedName name="_033_ST7000905150">[2]Lookup_Tables!#REF!</definedName>
    <definedName name="_033_ST7000905150921000">[2]Lookup_Tables!#REF!</definedName>
    <definedName name="_034_">[2]Lookup_Tables!#REF!</definedName>
    <definedName name="_034_ST7000905150">[2]Lookup_Tables!#REF!</definedName>
    <definedName name="_034_ST7000905150921000">[2]Lookup_Tables!#REF!</definedName>
    <definedName name="_041_">[2]Lookup_Tables!#REF!</definedName>
    <definedName name="_041_ST7000905000">[2]Lookup_Tables!#REF!</definedName>
    <definedName name="_041_ST7000905000921000">[2]Lookup_Tables!#REF!</definedName>
    <definedName name="_055_ST7000905150">[2]Lookup_Tables!#REF!</definedName>
    <definedName name="_055_ST7000905150935000">[2]Lookup_Tables!#REF!</definedName>
    <definedName name="_056_ST0400900008165000">[2]Lookup_Tables!#REF!</definedName>
    <definedName name="_070_">[2]Lookup_Tables!#REF!</definedName>
    <definedName name="_070_ST7000905150">[2]Lookup_Tables!#REF!</definedName>
    <definedName name="_070_ST7000905150923000">[2]Lookup_Tables!#REF!</definedName>
    <definedName name="_085_">[2]Lookup_Tables!#REF!</definedName>
    <definedName name="_085_ST0400905170">[2]Lookup_Tables!#REF!</definedName>
    <definedName name="_085_ST0400905170923000">[2]Lookup_Tables!#REF!</definedName>
    <definedName name="_085_ST7000905150">[2]Lookup_Tables!#REF!</definedName>
    <definedName name="_085_ST7000905150923000">[2]Lookup_Tables!#REF!</definedName>
    <definedName name="_088_">[2]Lookup_Tables!#REF!</definedName>
    <definedName name="_088_ST7000905150">[2]Lookup_Tables!#REF!</definedName>
    <definedName name="_088_ST7000905150923000">[2]Lookup_Tables!#REF!</definedName>
    <definedName name="_090_">[2]Lookup_Tables!#REF!</definedName>
    <definedName name="_090_HL7500903750">[2]Lookup_Tables!#REF!</definedName>
    <definedName name="_090_HL7500903750923000">[2]Lookup_Tables!#REF!</definedName>
    <definedName name="_1">#REF!</definedName>
    <definedName name="_194_">[2]Lookup_Tables!#REF!</definedName>
    <definedName name="_194_ST7000905150">[2]Lookup_Tables!#REF!</definedName>
    <definedName name="_194_ST7000905150921000">[2]Lookup_Tables!#REF!</definedName>
    <definedName name="_1A_P">#REF!</definedName>
    <definedName name="_2">#REF!</definedName>
    <definedName name="_2NCP_2">#REF!</definedName>
    <definedName name="_3">#REF!</definedName>
    <definedName name="_4">#REF!</definedName>
    <definedName name="_5">#REF!</definedName>
    <definedName name="_90C">#REF!</definedName>
    <definedName name="_91C">#REF!</definedName>
    <definedName name="_92C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0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CEJ1">#REF!</definedName>
    <definedName name="_CEJ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ec99">#REF!</definedName>
    <definedName name="_Feb99">#REF!</definedName>
    <definedName name="_Fill" hidden="1">#REF!</definedName>
    <definedName name="_Fill_what" hidden="1">#REF!</definedName>
    <definedName name="_Jan99">#REF!</definedName>
    <definedName name="_JE6036">#REF!</definedName>
    <definedName name="_je6101">#REF!</definedName>
    <definedName name="_je6168">#REF!</definedName>
    <definedName name="_je6191">#REF!</definedName>
    <definedName name="_JE6198">#REF!</definedName>
    <definedName name="_je6221">#REF!</definedName>
    <definedName name="_JE6222">#REF!</definedName>
    <definedName name="_je6223">#REF!</definedName>
    <definedName name="_je6710">#REF!</definedName>
    <definedName name="_JE6824">#REF!</definedName>
    <definedName name="_Jul99">#REF!</definedName>
    <definedName name="_Jun99">#REF!</definedName>
    <definedName name="_Key1" hidden="1">#REF!</definedName>
    <definedName name="_LRR1">#REF!</definedName>
    <definedName name="_LRR2">#REF!</definedName>
    <definedName name="_Mar99">#REF!</definedName>
    <definedName name="_May99">#REF!</definedName>
    <definedName name="_Nov99">#REF!</definedName>
    <definedName name="_Oct99">#REF!</definedName>
    <definedName name="_Order1" hidden="1">0</definedName>
    <definedName name="_Order2" hidden="1">0</definedName>
    <definedName name="_Parse_In" hidden="1">[3]OpCost!#REF!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RT1">#REF!</definedName>
    <definedName name="_PRT3">#REF!</definedName>
    <definedName name="_PRT4">#REF!</definedName>
    <definedName name="_PVD71">#REF!</definedName>
    <definedName name="_SDS_WB_TYPE" hidden="1">1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BCDEFGHI">#REF!</definedName>
    <definedName name="ACCRUAL">#REF!</definedName>
    <definedName name="ADI_UPLOAD">#REF!</definedName>
    <definedName name="ADJSAL">[4]Sheet2!$I$31</definedName>
    <definedName name="ADJUSTMENT">#REF!</definedName>
    <definedName name="aer">#REF!</definedName>
    <definedName name="AHEART">#REF!</definedName>
    <definedName name="ALL_JE_S">#REF!</definedName>
    <definedName name="ALLREP">[5]FER:PDR!$A$1:$K$60</definedName>
    <definedName name="Ann_Base">'[6]Summary - Annualized'!$P$158</definedName>
    <definedName name="Ann_Fuel">'[6]Summary - Annualized'!$P$133</definedName>
    <definedName name="ANNLFUEL">#REF!</definedName>
    <definedName name="ANNREV">#REF!</definedName>
    <definedName name="anscount" hidden="1">6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[7]ARC_102_Summary_Query!$A$1:$L$13</definedName>
    <definedName name="B">#REF!</definedName>
    <definedName name="BACKUP">#REF!</definedName>
    <definedName name="Base">#REF!</definedName>
    <definedName name="base1">[8]ALLOC.!#REF!</definedName>
    <definedName name="Base2">#REF!</definedName>
    <definedName name="BERTHA">#REF!</definedName>
    <definedName name="BUDGETCURRENCYCODE1">[9]CRITERIA1!$B$16</definedName>
    <definedName name="BUDGETNAME1">[9]CRITERIA1!$B$13</definedName>
    <definedName name="BUDGETORG1">[9]CRITERIA1!$B$14</definedName>
    <definedName name="C_">#REF!</definedName>
    <definedName name="calc">#REF!</definedName>
    <definedName name="calcdratio">[4]Sheet3!$I$22</definedName>
    <definedName name="certmaster">#REF!</definedName>
    <definedName name="CFE">#REF!</definedName>
    <definedName name="cfe1.2">#REF!</definedName>
    <definedName name="cfe2.2">#REF!</definedName>
    <definedName name="CFECFTPPA">#REF!</definedName>
    <definedName name="CHKS">'[10]May 2014'!#REF!</definedName>
    <definedName name="coalpil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R_DELIVERY">#REF!</definedName>
    <definedName name="CR_OATT">#REF!</definedName>
    <definedName name="CR_TRANSMISSION">#REF!</definedName>
    <definedName name="CRP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BNAME1">[9]CRITERIA1!$B$39</definedName>
    <definedName name="Dec">#REF!</definedName>
    <definedName name="DECANNL">#REF!</definedName>
    <definedName name="delete">#REF!</definedName>
    <definedName name="DF_BACKUP">#REF!</definedName>
    <definedName name="DF_PAGE">#REF!</definedName>
    <definedName name="dfcallocate">#REF!</definedName>
    <definedName name="dfccalculation">#REF!</definedName>
    <definedName name="E">#REF!</definedName>
    <definedName name="ECONSALES">#REF!</definedName>
    <definedName name="EDR_DETL">#REF!</definedName>
    <definedName name="EL_PASO_ELECTRIC_COMPANY">#REF!</definedName>
    <definedName name="erg">#REF!</definedName>
    <definedName name="error">#REF!</definedName>
    <definedName name="errror">#REF!</definedName>
    <definedName name="ESTIMATE">'[11]10b.INTRASTATE INVOICE TIE OUT'!$W$112:$W$113</definedName>
    <definedName name="expratio">[4]Sheet2!#REF!</definedName>
    <definedName name="F">#REF!</definedName>
    <definedName name="fc">#REF!</definedName>
    <definedName name="FCR">'[10]May 2014'!$A$1:$G$54</definedName>
    <definedName name="fERC">#REF!</definedName>
    <definedName name="FFF">'[12]BUDGET-TOTAL.TPL'!$A$1:$W$253</definedName>
    <definedName name="FIRMSALES">#REF!</definedName>
    <definedName name="FSUMM">#REF!</definedName>
    <definedName name="fsummary">#REF!</definedName>
    <definedName name="FUEL2">#REF!</definedName>
    <definedName name="G">#REF!</definedName>
    <definedName name="G_InputRange">#REF!</definedName>
    <definedName name="GRAF1">#REF!</definedName>
    <definedName name="GRAF2">#REF!</definedName>
    <definedName name="GRAF3">#REF!</definedName>
    <definedName name="H">#REF!</definedName>
    <definedName name="HASHDATA">#REF!</definedName>
    <definedName name="HEART">#REF!</definedName>
    <definedName name="I">#REF!</definedName>
    <definedName name="input">#REF!</definedName>
    <definedName name="INPUT_">'[6]Forecast Data'!#REF!</definedName>
    <definedName name="INSTRUCTIONS">'[13]1. data'!#REF!</definedName>
    <definedName name="INTT1">#REF!</definedName>
    <definedName name="INTT2">#REF!</definedName>
    <definedName name="INTT3">#REF!</definedName>
    <definedName name="invoice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E">#REF!</definedName>
    <definedName name="JE_6101">#REF!</definedName>
    <definedName name="JE_6801">#REF!</definedName>
    <definedName name="JE_6802">#REF!</definedName>
    <definedName name="JE_6803">#REF!</definedName>
    <definedName name="JE_6805">#REF!</definedName>
    <definedName name="JE_6811">#REF!</definedName>
    <definedName name="je6192r">#REF!</definedName>
    <definedName name="je6225r">#REF!</definedName>
    <definedName name="JE6228R">#REF!</definedName>
    <definedName name="JE6803_1">#REF!</definedName>
    <definedName name="JE6803_2">#REF!</definedName>
    <definedName name="JE6803_3">#REF!</definedName>
    <definedName name="jun">#REF!</definedName>
    <definedName name="JVPG1">#REF!</definedName>
    <definedName name="JVPG2">#REF!</definedName>
    <definedName name="JVPG3">#REF!</definedName>
    <definedName name="LOG">#REF!</definedName>
    <definedName name="M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EMORIAL">#REF!</definedName>
    <definedName name="MENU">#REF!</definedName>
    <definedName name="MMBTU">'[14]10.  Gas Actual JE 6190 '!$BG$11:$BH$133</definedName>
    <definedName name="MONTH">#REF!</definedName>
    <definedName name="MonthTable">[15]Month!#REF!</definedName>
    <definedName name="MW">#REF!</definedName>
    <definedName name="NCP">#REF!</definedName>
    <definedName name="new">[16]ALLOC.!#REF!</definedName>
    <definedName name="NIL" hidden="1">" "</definedName>
    <definedName name="NM_ANLZ_CUST">#REF!</definedName>
    <definedName name="NM_ANLZ_KW">#REF!</definedName>
    <definedName name="NM_ANLZ_KWH">#REF!</definedName>
    <definedName name="NM_ANLZ_REV">#REF!</definedName>
    <definedName name="NM_Base___Fuel_Table">#REF!</definedName>
    <definedName name="NM_HIST_CUST">#REF!</definedName>
    <definedName name="NM_HIST_KW">#REF!</definedName>
    <definedName name="NM_HIST_KWH">#REF!</definedName>
    <definedName name="NM_HIST_REV">#REF!</definedName>
    <definedName name="NM_RATE_01_61">#REF!</definedName>
    <definedName name="NM_RATE_01_62">#REF!</definedName>
    <definedName name="NM_RATE_01_64">#REF!</definedName>
    <definedName name="NM_RATE_01_65">#REF!</definedName>
    <definedName name="NM_RATE_03_60">#REF!</definedName>
    <definedName name="NM_RATE_03_66">#REF!</definedName>
    <definedName name="NM_RATE_03_70">#REF!</definedName>
    <definedName name="NM_RATE_03_79">#REF!</definedName>
    <definedName name="NM_RATE_04_69">#REF!</definedName>
    <definedName name="NM_RATE_04_83">#REF!</definedName>
    <definedName name="NM_RATE_04_85">#REF!</definedName>
    <definedName name="NM_RATE_04_87">#REF!</definedName>
    <definedName name="NM_RATE_05_63">#REF!</definedName>
    <definedName name="NM_RATE_07_86">#REF!</definedName>
    <definedName name="NM_RATE_08_78">#REF!</definedName>
    <definedName name="NM_RATE_09_71">#REF!</definedName>
    <definedName name="NM_RATE_10_57">#REF!</definedName>
    <definedName name="NM_RATE_11_77">#REF!</definedName>
    <definedName name="NM_RATE_12_74">#REF!</definedName>
    <definedName name="NM_RATE_14_76">#REF!</definedName>
    <definedName name="NM_RATE_19_67">#REF!</definedName>
    <definedName name="NM_RATE_20_72">#REF!</definedName>
    <definedName name="NM_RATE_25_75">#REF!</definedName>
    <definedName name="NM_RATE_26_81">#REF!</definedName>
    <definedName name="NM_RATE_29_52">#REF!</definedName>
    <definedName name="NMCORRECT">#REF!</definedName>
    <definedName name="nmover_under">[17]ALLOC.!#REF!</definedName>
    <definedName name="NMSUA">#REF!</definedName>
    <definedName name="NMSUM">#REF!</definedName>
    <definedName name="NMTWHS">#REF!</definedName>
    <definedName name="NMUNDERRECOVERY">[17]ALLOC.!#REF!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_1">[1]July!$BB$1:'[1]July'!$BJ$39</definedName>
    <definedName name="PAGE_2">[1]July!$BB$42:$BL$81</definedName>
    <definedName name="PAGE_3">[1]July!$BB$83:$BL$132</definedName>
    <definedName name="PAGE_4">#REF!</definedName>
    <definedName name="PAGE_5">#REF!</definedName>
    <definedName name="PAGE160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O">#REF!</definedName>
    <definedName name="PAGEX">#REF!</definedName>
    <definedName name="Pal_Workbook_GUID" hidden="1">"GNTMWRLWHUVT4U9WN8BYNW23"</definedName>
    <definedName name="PB_Base">'[6]Summary - Forecast'!#REF!</definedName>
    <definedName name="PB_FIB">'[6]Summary - Forecast'!#REF!</definedName>
    <definedName name="PB_FPPCAC">'[6]Summary - Forecast'!#REF!</definedName>
    <definedName name="PM_INVEST_ALLOC">'[18]DFC alloc'!#REF!</definedName>
    <definedName name="PM_TF_UNIT1">#REF!</definedName>
    <definedName name="PM_TF_UNIT2">#REF!</definedName>
    <definedName name="PM_TF_UNIT3">#REF!</definedName>
    <definedName name="PM_UNIT1">#REF!</definedName>
    <definedName name="PM_UNIT2">#REF!</definedName>
    <definedName name="PM_UNIT3">#REF!</definedName>
    <definedName name="pooh">'[19]TLN-7A'!$A$1:$N$63</definedName>
    <definedName name="PriFuel">'[6]Fuel-Annualized'!$G$8</definedName>
    <definedName name="_xlnm.Print_Area" localSheetId="0">'Adj 2 FPP Pg 1'!$A$1:$J$31</definedName>
    <definedName name="_xlnm.Print_Area" localSheetId="1">'Adj 2 FPP Pg 2 '!$A$1:$H$34</definedName>
    <definedName name="Print_Area_JE_6805">'[20]JE 68XX UPLOAD'!#REF!</definedName>
    <definedName name="Print_Area_JE_6806">'[20]JE 68XX UPLOAD'!#REF!</definedName>
    <definedName name="PRINT_TITLES_MI">#REF!</definedName>
    <definedName name="PRIORMONTH">#REF!</definedName>
    <definedName name="PROOF">#REF!</definedName>
    <definedName name="PROOF2">#REF!</definedName>
    <definedName name="PROOF3">#REF!</definedName>
    <definedName name="PROOF4">#REF!</definedName>
    <definedName name="PROOF5">#REF!</definedName>
    <definedName name="PRT2B">#REF!</definedName>
    <definedName name="PT">#REF!</definedName>
    <definedName name="Purchases_Company">[21]PPCost!$C$13:$C$186</definedName>
    <definedName name="Purchases_DemandExpense">[21]PPCost!$H$13:$H$186</definedName>
    <definedName name="Purchases_DemandMW">[21]PPCost!$E$13:$E$186</definedName>
    <definedName name="Purchases_EnergyExpense">[21]PPCost!$I$13:$I$186</definedName>
    <definedName name="Purchases_LookupCode">[22]PPCost!#REF!</definedName>
    <definedName name="Purchases_MWH">[21]PPCost!$G$13:$G$186</definedName>
    <definedName name="Purchases_SpinExpense">[21]PPCost!$J$13:$J$186</definedName>
    <definedName name="Purchases_SpinMW">[21]PPCost!$F$13:$F$186</definedName>
    <definedName name="PurchasesData">#REF!</definedName>
    <definedName name="pv">#REF!</definedName>
    <definedName name="PVD_71">#REF!</definedName>
    <definedName name="Query">#REF!</definedName>
    <definedName name="RATE_03_89">'[6]Rate 2 WP'!#REF!</definedName>
    <definedName name="RATE1">#REF!</definedName>
    <definedName name="RATE19TYP">'[23]Rate 19'!#REF!</definedName>
    <definedName name="RATE2">#REF!</definedName>
    <definedName name="RATE26">#REF!</definedName>
    <definedName name="RATE27">#REF!</definedName>
    <definedName name="RATE29">#REF!</definedName>
    <definedName name="RATE3">#REF!</definedName>
    <definedName name="RATE3TYP">#REF!</definedName>
    <definedName name="RATE4P2">#REF!</definedName>
    <definedName name="RATE4TYP">'[23]Rate 4'!#REF!</definedName>
    <definedName name="RATE5TYP">'[23]Rate 5'!#REF!</definedName>
    <definedName name="RATE73">#REF!</definedName>
    <definedName name="RATE7TYP">'[23]Rate 7'!#REF!</definedName>
    <definedName name="RATE9">#REF!</definedName>
    <definedName name="RATEWH">#REF!</definedName>
    <definedName name="RDRESID">#REF!</definedName>
    <definedName name="ReportingMonth">#REF!</definedName>
    <definedName name="ReportingYear">#REF!</definedName>
    <definedName name="RESIDENT">#REF!</definedName>
    <definedName name="REV_CODE">"CR_REV_CODE"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</definedName>
    <definedName name="RiskNumSimulations" hidden="1">5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#REF!</definedName>
    <definedName name="Sales">#REF!</definedName>
    <definedName name="Sales_Company">[24]PPSales!$C$14:$C$179</definedName>
    <definedName name="Sales_DemandMW">[24]PPSales!$E$14:$E$179</definedName>
    <definedName name="Sales_DemandRevenue">[24]PPSales!$H$14:$H$179</definedName>
    <definedName name="Sales_EnergyRevenue">[24]PPSales!$K$14:$K$179</definedName>
    <definedName name="Sales_LookupCode">#REF!</definedName>
    <definedName name="Sales_MWH">[24]PPSales!$G$14:$G$179</definedName>
    <definedName name="Sales_SpinMW">[24]PPSales!$F$14:$F$179</definedName>
    <definedName name="Sales_SpinRevenue">[24]PPSales!$L$14:$L$179</definedName>
    <definedName name="SalesData">#REF!</definedName>
    <definedName name="SC">#REF!</definedName>
    <definedName name="SCHEDULE_B">#REF!</definedName>
    <definedName name="SecFuel">'[6]Fuel-Annualized'!$F$8</definedName>
    <definedName name="SELECT">#REF!</definedName>
    <definedName name="SETOFBOOKSNAME1">[9]CRITERIA1!$B$2</definedName>
    <definedName name="simple">[25]DLIST!$B$3:$B$5</definedName>
    <definedName name="Summary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ICK">#REF!</definedName>
    <definedName name="TIE_OUT">[25]DLIST!$C$3:$C$5</definedName>
    <definedName name="Time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al98">#REF!</definedName>
    <definedName name="Total99">#REF!</definedName>
    <definedName name="Totals">#REF!</definedName>
    <definedName name="Tra69Fuel">'[6]Fuel-Annualized'!$H$8</definedName>
    <definedName name="TraFuel">'[6]Fuel-Annualized'!$I$8</definedName>
    <definedName name="TrnFuel">'[6]Fuel-Annualized'!$I$8</definedName>
    <definedName name="U1_TF">#REF!</definedName>
    <definedName name="U2_TF">#REF!</definedName>
    <definedName name="U3_TF">#REF!</definedName>
    <definedName name="UNIT_1">#REF!</definedName>
    <definedName name="UNIT_2">#REF!</definedName>
    <definedName name="UNIT_3">#REF!</definedName>
    <definedName name="UNITRATE">#REF!</definedName>
    <definedName name="V">[16]ALLOC.!#REF!</definedName>
    <definedName name="VENDOR_ID_RNG">#REF!</definedName>
    <definedName name="VENDOR_NAME">#REF!</definedName>
    <definedName name="what">#REF!</definedName>
    <definedName name="what2">#REF!</definedName>
    <definedName name="WORKSHEET">#REF!</definedName>
    <definedName name="WP">#REF!</definedName>
    <definedName name="X">#REF!</definedName>
    <definedName name="XX">#REF!</definedName>
    <definedName name="YES">#REF!</definedName>
    <definedName name="YES_NO">#REF!</definedName>
    <definedName name="Zainet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" i="2" l="1"/>
  <c r="F26" i="2" l="1"/>
  <c r="E26" i="2"/>
  <c r="D26" i="2"/>
  <c r="C26" i="2"/>
  <c r="G25" i="2"/>
  <c r="H25" i="2" s="1"/>
  <c r="G24" i="2"/>
  <c r="H24" i="2" s="1"/>
  <c r="F22" i="2"/>
  <c r="E22" i="2"/>
  <c r="D22" i="2"/>
  <c r="G22" i="2" s="1"/>
  <c r="C22" i="2"/>
  <c r="G21" i="2"/>
  <c r="H21" i="2" s="1"/>
  <c r="G20" i="2"/>
  <c r="H20" i="2" s="1"/>
  <c r="G19" i="2"/>
  <c r="H19" i="2" s="1"/>
  <c r="G18" i="2"/>
  <c r="H18" i="2" s="1"/>
  <c r="G17" i="2"/>
  <c r="H17" i="2" s="1"/>
  <c r="A18" i="2"/>
  <c r="A19" i="2" s="1"/>
  <c r="A20" i="2" s="1"/>
  <c r="A21" i="2" s="1"/>
  <c r="A22" i="2" s="1"/>
  <c r="A24" i="2" s="1"/>
  <c r="A25" i="2" s="1"/>
  <c r="A26" i="2" s="1"/>
  <c r="A27" i="2" s="1"/>
  <c r="G16" i="2"/>
  <c r="H16" i="2" s="1"/>
  <c r="D27" i="2" l="1"/>
  <c r="G26" i="2"/>
  <c r="G27" i="2" s="1"/>
  <c r="E27" i="2"/>
  <c r="H22" i="2"/>
  <c r="F27" i="2"/>
  <c r="H26" i="2"/>
  <c r="C27" i="2"/>
  <c r="I24" i="1" s="1"/>
  <c r="H27" i="2" l="1"/>
  <c r="I21" i="1" s="1"/>
  <c r="I26" i="1" s="1"/>
</calcChain>
</file>

<file path=xl/sharedStrings.xml><?xml version="1.0" encoding="utf-8"?>
<sst xmlns="http://schemas.openxmlformats.org/spreadsheetml/2006/main" count="71" uniqueCount="57">
  <si>
    <t>EL PASO ELECTRIC COMPANY</t>
  </si>
  <si>
    <t>2021 TEXAS RATE CASE</t>
  </si>
  <si>
    <t>OPERATION AND MAINTENANCE EXPENSE</t>
  </si>
  <si>
    <t>ADJUSTMENT NO. 2</t>
  </si>
  <si>
    <t>PAGE 1 OF 2</t>
  </si>
  <si>
    <t>SPONSOR: JENNIFER I. BORDEN</t>
  </si>
  <si>
    <t>PREPARER: MELODY BOISSELIER</t>
  </si>
  <si>
    <t>FOR THE TEST YEAR ENDED DECEMBER 31, 2020</t>
  </si>
  <si>
    <t>(a)</t>
  </si>
  <si>
    <t>(b)</t>
  </si>
  <si>
    <t>(c)</t>
  </si>
  <si>
    <t>(d)</t>
  </si>
  <si>
    <t>Line</t>
  </si>
  <si>
    <t>No.</t>
  </si>
  <si>
    <t>Description</t>
  </si>
  <si>
    <t>Amount</t>
  </si>
  <si>
    <t>Fuel &amp; Purchased Power Expense</t>
  </si>
  <si>
    <t>FERC Account Nos. 501000, 547000</t>
  </si>
  <si>
    <t xml:space="preserve">and 555000  </t>
  </si>
  <si>
    <t>Expense Amount, As Adjusted</t>
  </si>
  <si>
    <t>Less:</t>
  </si>
  <si>
    <t>Amount Per Book</t>
  </si>
  <si>
    <t>Adjustment</t>
  </si>
  <si>
    <t>As Adjusted</t>
  </si>
  <si>
    <t>Account 501000 (Gas)</t>
  </si>
  <si>
    <t>Account 501000 (Coal Reclamation)</t>
  </si>
  <si>
    <t>Account 502000 (Env. Consum.)</t>
  </si>
  <si>
    <t>Account 509000</t>
  </si>
  <si>
    <t>Account 518000</t>
  </si>
  <si>
    <t>Account 547000</t>
  </si>
  <si>
    <t>Sub Total - Fuel</t>
  </si>
  <si>
    <t>Account 555000 (Non-Reconcilable PP)</t>
  </si>
  <si>
    <t>Sub-Total Purchased Power</t>
  </si>
  <si>
    <t>Total Fuel and Purchased Power</t>
  </si>
  <si>
    <t>Justification for requested adjustment:</t>
  </si>
  <si>
    <t>Please refer to page 2 of this adjustment.</t>
  </si>
  <si>
    <t>PAGE 2 OF 2</t>
  </si>
  <si>
    <t>(e)</t>
  </si>
  <si>
    <t>(f)</t>
  </si>
  <si>
    <t>(g)</t>
  </si>
  <si>
    <t>Line No.</t>
  </si>
  <si>
    <t>Per Book</t>
  </si>
  <si>
    <t>Total Adjustments</t>
  </si>
  <si>
    <t>Account 555000 (Reconcilable PP)</t>
  </si>
  <si>
    <t>Notes:</t>
  </si>
  <si>
    <t>To adjust local generation fuel costs resulting from the annualized kWh adjustment discussed by EPE witness Carrasco.</t>
  </si>
  <si>
    <t>To adjust local generation fuel costs resulting from the weather-normalization kWh adjustment discussed by EPE witness Novela.</t>
  </si>
  <si>
    <t>FUEL &amp; PURCHASED POWER EXPENSE</t>
  </si>
  <si>
    <t>To adjust Account 501000 for gas pricing updates and penalty credits related to 2019 and Account 555000 (Reconcilable PP) through 2018 totaling $169,989.</t>
  </si>
  <si>
    <t>(A)</t>
  </si>
  <si>
    <t>Weather Adjustment   (C)</t>
  </si>
  <si>
    <t>(B)</t>
  </si>
  <si>
    <t>(C)</t>
  </si>
  <si>
    <t>Out of Period Fuel Adjustments     (A)</t>
  </si>
  <si>
    <t>Annualization     (B)</t>
  </si>
  <si>
    <t>WP/A-3</t>
  </si>
  <si>
    <t>WP/A-3
ADJUSTMENT NO. 2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</si>
</sst>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_);_(* \(#,##0\);_(* &quot;0&quot;_);_(@_)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6"/>
      <color rgb="FFFF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2" fillId="0" borderId="0"/>
  </cellStyleXfs>
  <cellXfs count="51">
    <xf numFmtId="0" fontId="0" fillId="0" borderId="0" xfId="0"/>
    <xf numFmtId="0" fontId="2" fillId="0" borderId="0" xfId="1" applyFont="1"/>
    <xf numFmtId="37" fontId="2" fillId="0" borderId="0" xfId="2" applyNumberFormat="1"/>
    <xf numFmtId="0" fontId="2" fillId="0" borderId="0" xfId="2" applyAlignment="1">
      <alignment horizontal="right"/>
    </xf>
    <xf numFmtId="0" fontId="2" fillId="0" borderId="0" xfId="2"/>
    <xf numFmtId="37" fontId="2" fillId="0" borderId="0" xfId="2" applyNumberFormat="1" applyAlignment="1">
      <alignment horizontal="right"/>
    </xf>
    <xf numFmtId="0" fontId="2" fillId="0" borderId="0" xfId="3" applyFont="1"/>
    <xf numFmtId="37" fontId="3" fillId="0" borderId="0" xfId="2" applyNumberFormat="1" applyFont="1"/>
    <xf numFmtId="37" fontId="4" fillId="0" borderId="0" xfId="2" applyNumberFormat="1" applyFont="1"/>
    <xf numFmtId="37" fontId="2" fillId="0" borderId="0" xfId="2" quotePrefix="1" applyNumberFormat="1" applyAlignment="1">
      <alignment horizontal="center"/>
    </xf>
    <xf numFmtId="37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37" fontId="2" fillId="0" borderId="1" xfId="2" applyNumberFormat="1" applyBorder="1" applyAlignment="1">
      <alignment horizontal="center"/>
    </xf>
    <xf numFmtId="164" fontId="2" fillId="0" borderId="0" xfId="4" applyNumberFormat="1" applyFont="1" applyFill="1"/>
    <xf numFmtId="165" fontId="2" fillId="0" borderId="0" xfId="2" applyNumberFormat="1"/>
    <xf numFmtId="165" fontId="2" fillId="0" borderId="1" xfId="5" applyNumberFormat="1" applyFont="1" applyFill="1" applyBorder="1"/>
    <xf numFmtId="164" fontId="2" fillId="0" borderId="2" xfId="4" applyNumberFormat="1" applyFont="1" applyFill="1" applyBorder="1"/>
    <xf numFmtId="164" fontId="2" fillId="0" borderId="0" xfId="2" applyNumberFormat="1"/>
    <xf numFmtId="165" fontId="2" fillId="0" borderId="0" xfId="5" applyNumberFormat="1" applyFont="1" applyFill="1"/>
    <xf numFmtId="165" fontId="2" fillId="0" borderId="0" xfId="5" applyNumberFormat="1" applyFont="1" applyFill="1" applyBorder="1"/>
    <xf numFmtId="166" fontId="2" fillId="0" borderId="0" xfId="5" applyNumberFormat="1" applyFont="1" applyFill="1" applyAlignment="1">
      <alignment vertical="top"/>
    </xf>
    <xf numFmtId="43" fontId="2" fillId="0" borderId="0" xfId="5" applyFont="1" applyFill="1"/>
    <xf numFmtId="37" fontId="6" fillId="0" borderId="0" xfId="2" applyNumberFormat="1" applyFont="1"/>
    <xf numFmtId="0" fontId="5" fillId="0" borderId="0" xfId="1" applyFont="1"/>
    <xf numFmtId="37" fontId="7" fillId="0" borderId="0" xfId="2" applyNumberFormat="1" applyFont="1"/>
    <xf numFmtId="37" fontId="5" fillId="0" borderId="0" xfId="2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7" fontId="2" fillId="0" borderId="1" xfId="2" applyNumberFormat="1" applyBorder="1" applyAlignment="1">
      <alignment horizontal="center" wrapText="1"/>
    </xf>
    <xf numFmtId="37" fontId="2" fillId="0" borderId="0" xfId="2" applyNumberFormat="1" applyAlignment="1">
      <alignment horizontal="center" wrapText="1"/>
    </xf>
    <xf numFmtId="164" fontId="2" fillId="0" borderId="0" xfId="4" applyNumberFormat="1" applyFont="1" applyFill="1" applyBorder="1"/>
    <xf numFmtId="37" fontId="5" fillId="0" borderId="0" xfId="2" applyNumberFormat="1" applyFont="1"/>
    <xf numFmtId="166" fontId="2" fillId="0" borderId="1" xfId="5" applyNumberFormat="1" applyFont="1" applyFill="1" applyBorder="1" applyAlignment="1">
      <alignment vertical="top"/>
    </xf>
    <xf numFmtId="165" fontId="2" fillId="0" borderId="3" xfId="5" applyNumberFormat="1" applyFont="1" applyFill="1" applyBorder="1" applyAlignment="1"/>
    <xf numFmtId="165" fontId="2" fillId="0" borderId="0" xfId="5" applyNumberFormat="1" applyFont="1" applyFill="1" applyBorder="1" applyAlignment="1"/>
    <xf numFmtId="0" fontId="2" fillId="0" borderId="1" xfId="2" applyBorder="1"/>
    <xf numFmtId="166" fontId="2" fillId="0" borderId="0" xfId="5" applyNumberFormat="1" applyFont="1" applyFill="1" applyAlignment="1"/>
    <xf numFmtId="164" fontId="2" fillId="0" borderId="4" xfId="4" applyNumberFormat="1" applyFont="1" applyFill="1" applyBorder="1"/>
    <xf numFmtId="39" fontId="2" fillId="0" borderId="0" xfId="7" applyAlignment="1">
      <alignment wrapText="1"/>
    </xf>
    <xf numFmtId="0" fontId="0" fillId="0" borderId="0" xfId="0" applyAlignment="1">
      <alignment wrapText="1"/>
    </xf>
    <xf numFmtId="37" fontId="2" fillId="0" borderId="0" xfId="2" applyNumberFormat="1" applyFill="1"/>
    <xf numFmtId="0" fontId="2" fillId="0" borderId="0" xfId="2" applyFill="1"/>
    <xf numFmtId="0" fontId="2" fillId="0" borderId="0" xfId="6" applyFill="1" applyAlignment="1">
      <alignment wrapText="1"/>
    </xf>
    <xf numFmtId="37" fontId="2" fillId="0" borderId="0" xfId="2" applyNumberFormat="1" applyFill="1" applyAlignment="1">
      <alignment horizontal="center"/>
    </xf>
    <xf numFmtId="37" fontId="2" fillId="0" borderId="0" xfId="2" applyNumberFormat="1" applyFill="1" applyAlignment="1">
      <alignment horizontal="left"/>
    </xf>
    <xf numFmtId="37" fontId="2" fillId="0" borderId="0" xfId="2" applyNumberFormat="1" applyFill="1" applyAlignment="1">
      <alignment horizontal="center" vertical="center"/>
    </xf>
    <xf numFmtId="166" fontId="2" fillId="0" borderId="1" xfId="5" applyNumberFormat="1" applyFont="1" applyFill="1" applyBorder="1" applyAlignment="1"/>
    <xf numFmtId="0" fontId="2" fillId="0" borderId="0" xfId="6" applyFill="1" applyAlignment="1">
      <alignment horizontal="left" wrapText="1"/>
    </xf>
    <xf numFmtId="39" fontId="8" fillId="0" borderId="0" xfId="2" applyNumberFormat="1" applyFont="1" applyAlignment="1">
      <alignment horizontal="right" textRotation="180" wrapText="1"/>
    </xf>
    <xf numFmtId="39" fontId="8" fillId="0" borderId="5" xfId="2" applyNumberFormat="1" applyFont="1" applyBorder="1" applyAlignment="1">
      <alignment horizontal="right" textRotation="180" wrapText="1"/>
    </xf>
  </cellXfs>
  <cellStyles count="8">
    <cellStyle name="Comma 10 10" xfId="5" xr:uid="{90892FA1-58C6-4900-A658-8A043049F34B}"/>
    <cellStyle name="Currency 2 2 2" xfId="4" xr:uid="{E813E6BE-6784-4BB7-B0C8-30D10CCEB19D}"/>
    <cellStyle name="Normal" xfId="0" builtinId="0"/>
    <cellStyle name="Normal 10 2 2" xfId="6" xr:uid="{36022977-62E7-4C29-AA3F-E25F048FED90}"/>
    <cellStyle name="Normal 2" xfId="3" xr:uid="{913B2FCE-5D9D-46FC-8222-EAF8607930CE}"/>
    <cellStyle name="Normal 49" xfId="2" xr:uid="{83440139-FCF6-4E42-865E-33B7447C7D3C}"/>
    <cellStyle name="Normal 6" xfId="1" xr:uid="{93ACD509-18B7-4D76-844F-9B6D35F63AE0}"/>
    <cellStyle name="Normal_TEXAS" xfId="7" xr:uid="{87DE6BB2-16D6-4DF4-80B1-8D69ACFF15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4cwk1999.xls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T%20Template%20-%20FinSys.xlsm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nm_main\data\USER\spcd\Economic%20Models\BCNM%20Model\SJCC\SJUG%206.5%20ExtExp%201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Monthly%20Fuel%20Reports\PUCT%202014%20Fuel%20Report\epexx14%20(DOCKET%20NO%2041852%20Revisions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WP%20TX%20Forecasted%20Revenues%202017%20-%20Load%20Forecast%20kWh%20MC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RC102%200404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ferred%20Fuel\2007\0712\0712%20Def_Fu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heet1_____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Monthly%20Fuel%20Reports\April-2013-May%202014%20AMENDED%20for%20DOCKET%20NO.%2041852\JAN%202014-%20APRIL%202014%20AMENDED%20FUEL%20COST%20REPORT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RAMS-MAR_2013%20(1).xlsm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B-4-Fuel-Tables-June07-May08-UNIT5-WP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201512%20CR%20SOURCES%20LOAD%20ENERGY%20EXPENSE%20AMORTIZATION%20SCHED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%201806-6190%20CR%20SOURCES%20LOAD%20ENERGY%20EXPENSE%20GAS%20INVOICES%20AND%20INVOICE%20LOG.xls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Dec07%20APS%20Invoice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507%20Def_Fuel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212%20Def_Fuel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302%20Amortization%20Sched.xlsx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201408%20CR%20SOURCES%20LOAD%20ENERGY%20EXPENSE%20AMORTIZATION%20SCHED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EMPLATE-PPMEMO-November%20201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1208%20PM%20Purchases.xlsx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9%20NM%20Rate%20Case\Settlement%20Rate%20Design%209-25-09%20mcarrasco%20updated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EMPLATE-PPMEMO-January%202013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mbalance_AUGUST2010b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Apr"/>
      <sheetName val="May"/>
      <sheetName val="Jun"/>
      <sheetName val="Aug"/>
      <sheetName val="July"/>
      <sheetName val="Dec99"/>
      <sheetName val="Nov"/>
      <sheetName val="Oct"/>
      <sheetName val="Sept"/>
      <sheetName val="Current (2)"/>
      <sheetName val="Dec"/>
      <sheetName val="Jan"/>
      <sheetName val="Feb"/>
    </sheetNames>
    <sheetDataSet>
      <sheetData sheetId="0"/>
      <sheetData sheetId="1"/>
      <sheetData sheetId="2"/>
      <sheetData sheetId="3"/>
      <sheetData sheetId="4"/>
      <sheetData sheetId="5">
        <row r="1">
          <cell r="BB1" t="str">
            <v>Four Corners Project Plant Statistics</v>
          </cell>
        </row>
        <row r="39">
          <cell r="BJ39" t="str">
            <v>4C Participants</v>
          </cell>
        </row>
        <row r="42">
          <cell r="BB42" t="str">
            <v>Four Corners Project Plant Statistics</v>
          </cell>
        </row>
        <row r="43">
          <cell r="BB43" t="str">
            <v>uly 1999</v>
          </cell>
        </row>
        <row r="44">
          <cell r="BB44" t="str">
            <v>Four Corner Fuel Allocations between Fixed (Start-Up and No Load) and Generation</v>
          </cell>
        </row>
        <row r="46">
          <cell r="BD46" t="str">
            <v>APS</v>
          </cell>
          <cell r="BE46" t="str">
            <v>EPE</v>
          </cell>
          <cell r="BF46" t="str">
            <v>PNM</v>
          </cell>
          <cell r="BG46" t="str">
            <v>SRP</v>
          </cell>
          <cell r="BH46" t="str">
            <v>SCE</v>
          </cell>
          <cell r="BI46" t="str">
            <v>TEP</v>
          </cell>
          <cell r="BJ46" t="str">
            <v>Unit 4-5</v>
          </cell>
          <cell r="BK46" t="str">
            <v>Units</v>
          </cell>
          <cell r="BL46" t="str">
            <v xml:space="preserve">Total </v>
          </cell>
        </row>
        <row r="47">
          <cell r="BB47" t="str">
            <v>Participant</v>
          </cell>
          <cell r="BC47" t="str">
            <v>%</v>
          </cell>
          <cell r="BD47">
            <v>0.15</v>
          </cell>
          <cell r="BE47">
            <v>7.0000000000000007E-2</v>
          </cell>
          <cell r="BF47">
            <v>0.13</v>
          </cell>
          <cell r="BG47">
            <v>0.1</v>
          </cell>
          <cell r="BH47">
            <v>0.48</v>
          </cell>
          <cell r="BI47">
            <v>7.0000000000000007E-2</v>
          </cell>
          <cell r="BJ47">
            <v>1</v>
          </cell>
          <cell r="BK47" t="str">
            <v>1-2-3</v>
          </cell>
          <cell r="BL47" t="str">
            <v>Plant</v>
          </cell>
        </row>
        <row r="48">
          <cell r="BB48" t="str">
            <v>Coal Burned (Tons)</v>
          </cell>
        </row>
        <row r="49">
          <cell r="BB49" t="str">
            <v>Incremental</v>
          </cell>
          <cell r="BC49" t="str">
            <v>Tons</v>
          </cell>
          <cell r="BD49">
            <v>10470</v>
          </cell>
          <cell r="BE49">
            <v>3393</v>
          </cell>
          <cell r="BF49">
            <v>21359</v>
          </cell>
          <cell r="BG49">
            <v>17640</v>
          </cell>
          <cell r="BH49">
            <v>26115</v>
          </cell>
          <cell r="BI49">
            <v>10198</v>
          </cell>
          <cell r="BJ49">
            <v>89175</v>
          </cell>
          <cell r="BK49">
            <v>25912</v>
          </cell>
          <cell r="BL49">
            <v>115087</v>
          </cell>
        </row>
        <row r="50">
          <cell r="BB50" t="str">
            <v xml:space="preserve">Contract </v>
          </cell>
          <cell r="BC50" t="str">
            <v>Tons</v>
          </cell>
          <cell r="BD50">
            <v>76791</v>
          </cell>
          <cell r="BE50">
            <v>30533</v>
          </cell>
          <cell r="BF50">
            <v>54922</v>
          </cell>
          <cell r="BG50">
            <v>41160</v>
          </cell>
          <cell r="BH50">
            <v>235030</v>
          </cell>
          <cell r="BI50">
            <v>30593</v>
          </cell>
          <cell r="BJ50">
            <v>469029</v>
          </cell>
          <cell r="BK50">
            <v>190019</v>
          </cell>
          <cell r="BL50">
            <v>659048</v>
          </cell>
        </row>
        <row r="51">
          <cell r="BB51" t="str">
            <v>Total</v>
          </cell>
          <cell r="BD51">
            <v>87261</v>
          </cell>
          <cell r="BE51">
            <v>33926</v>
          </cell>
          <cell r="BF51">
            <v>76281</v>
          </cell>
          <cell r="BG51">
            <v>58800</v>
          </cell>
          <cell r="BH51">
            <v>261145</v>
          </cell>
          <cell r="BI51">
            <v>40791</v>
          </cell>
          <cell r="BJ51">
            <v>558204</v>
          </cell>
          <cell r="BK51">
            <v>215931</v>
          </cell>
          <cell r="BL51">
            <v>774135</v>
          </cell>
        </row>
        <row r="52">
          <cell r="BB52" t="str">
            <v>Gas Burned (MCF)</v>
          </cell>
        </row>
        <row r="53">
          <cell r="BB53" t="str">
            <v>Participants % of Fixed</v>
          </cell>
          <cell r="BD53">
            <v>0.15</v>
          </cell>
          <cell r="BE53">
            <v>7.0000000000000007E-2</v>
          </cell>
          <cell r="BF53">
            <v>0.13</v>
          </cell>
          <cell r="BG53">
            <v>0.1</v>
          </cell>
          <cell r="BH53">
            <v>0.48</v>
          </cell>
          <cell r="BI53">
            <v>7.0000000000000007E-2</v>
          </cell>
          <cell r="BJ53">
            <v>1</v>
          </cell>
        </row>
        <row r="54">
          <cell r="BB54" t="str">
            <v xml:space="preserve"> Fixed (MCF)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L54">
            <v>0</v>
          </cell>
        </row>
        <row r="55">
          <cell r="BB55" t="str">
            <v xml:space="preserve"> Generation (MCF)</v>
          </cell>
          <cell r="BD55">
            <v>1151.8399999999999</v>
          </cell>
          <cell r="BE55">
            <v>447.79</v>
          </cell>
          <cell r="BF55">
            <v>1006.87</v>
          </cell>
          <cell r="BG55">
            <v>776.12</v>
          </cell>
          <cell r="BH55">
            <v>3446.97</v>
          </cell>
          <cell r="BI55">
            <v>538.41</v>
          </cell>
          <cell r="BJ55">
            <v>7368</v>
          </cell>
          <cell r="BK55" t="str">
            <v xml:space="preserve"> </v>
          </cell>
          <cell r="BL55" t="str">
            <v xml:space="preserve"> </v>
          </cell>
        </row>
        <row r="56">
          <cell r="BB56" t="str">
            <v>Total Gas Burned for Generation (MCF)</v>
          </cell>
          <cell r="BD56">
            <v>1151.8399999999999</v>
          </cell>
          <cell r="BE56">
            <v>447.79</v>
          </cell>
          <cell r="BF56">
            <v>1006.87</v>
          </cell>
          <cell r="BG56">
            <v>776.12</v>
          </cell>
          <cell r="BH56">
            <v>3446.97</v>
          </cell>
          <cell r="BI56">
            <v>538.41</v>
          </cell>
          <cell r="BJ56">
            <v>7368</v>
          </cell>
          <cell r="BK56">
            <v>32198.6</v>
          </cell>
          <cell r="BL56">
            <v>39566.6</v>
          </cell>
        </row>
        <row r="57">
          <cell r="BK57" t="str">
            <v>.</v>
          </cell>
        </row>
        <row r="58">
          <cell r="BB58" t="str">
            <v>Participant % of Common and Related</v>
          </cell>
          <cell r="BD58">
            <v>0.15</v>
          </cell>
          <cell r="BE58">
            <v>7.0000000000000007E-2</v>
          </cell>
          <cell r="BF58">
            <v>0.13</v>
          </cell>
          <cell r="BG58">
            <v>0.1</v>
          </cell>
          <cell r="BH58">
            <v>0.48</v>
          </cell>
          <cell r="BI58">
            <v>7.0000000000000007E-2</v>
          </cell>
        </row>
        <row r="59">
          <cell r="BB59" t="str">
            <v>Common and Related (MCF)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</row>
        <row r="61">
          <cell r="BB61" t="str">
            <v>Total Gas to Participants (MCF)</v>
          </cell>
          <cell r="BD61">
            <v>1151.8399999999999</v>
          </cell>
          <cell r="BE61">
            <v>447.79</v>
          </cell>
          <cell r="BF61">
            <v>1006.87</v>
          </cell>
          <cell r="BG61">
            <v>776.12</v>
          </cell>
          <cell r="BH61">
            <v>3446.97</v>
          </cell>
          <cell r="BI61">
            <v>538.41</v>
          </cell>
          <cell r="BJ61">
            <v>7368</v>
          </cell>
          <cell r="BK61">
            <v>32198.6</v>
          </cell>
          <cell r="BL61">
            <v>39566.6</v>
          </cell>
        </row>
        <row r="62">
          <cell r="BB62" t="str">
            <v>Fuel Burned (MMBTU)</v>
          </cell>
        </row>
        <row r="63">
          <cell r="BB63" t="str">
            <v>Incremental Coal</v>
          </cell>
          <cell r="BD63">
            <v>185318.8</v>
          </cell>
          <cell r="BE63">
            <v>60038.9</v>
          </cell>
          <cell r="BF63">
            <v>377995.6</v>
          </cell>
          <cell r="BG63">
            <v>312180.2</v>
          </cell>
          <cell r="BH63">
            <v>462160.6</v>
          </cell>
          <cell r="BI63">
            <v>180473.2</v>
          </cell>
          <cell r="BJ63">
            <v>1578167.3</v>
          </cell>
          <cell r="BK63">
            <v>458486</v>
          </cell>
          <cell r="BL63">
            <v>2036653.3</v>
          </cell>
        </row>
        <row r="64">
          <cell r="BB64" t="str">
            <v>Contract Coal</v>
          </cell>
          <cell r="BD64">
            <v>1359004.8</v>
          </cell>
          <cell r="BE64">
            <v>540350.30000000005</v>
          </cell>
          <cell r="BF64">
            <v>971988.7</v>
          </cell>
          <cell r="BG64">
            <v>728420.5</v>
          </cell>
          <cell r="BH64">
            <v>4159445.5</v>
          </cell>
          <cell r="BI64">
            <v>541419.69999999995</v>
          </cell>
          <cell r="BJ64">
            <v>8300629.5</v>
          </cell>
          <cell r="BK64">
            <v>3362230.7</v>
          </cell>
          <cell r="BL64">
            <v>11662860.199999999</v>
          </cell>
        </row>
        <row r="65">
          <cell r="BB65" t="str">
            <v>Total Coal</v>
          </cell>
          <cell r="BD65">
            <v>1544323.6</v>
          </cell>
          <cell r="BE65">
            <v>600389.20000000007</v>
          </cell>
          <cell r="BF65">
            <v>1349984.2999999998</v>
          </cell>
          <cell r="BG65">
            <v>1040600.7</v>
          </cell>
          <cell r="BH65">
            <v>4621606.0999999996</v>
          </cell>
          <cell r="BI65">
            <v>721892.89999999991</v>
          </cell>
          <cell r="BJ65">
            <v>9878796.8000000007</v>
          </cell>
          <cell r="BK65">
            <v>3820716.7</v>
          </cell>
          <cell r="BL65">
            <v>13699513.5</v>
          </cell>
        </row>
        <row r="67">
          <cell r="BB67" t="str">
            <v>Gas for Generation</v>
          </cell>
          <cell r="BC67">
            <v>1.0070000000000001</v>
          </cell>
          <cell r="BD67">
            <v>1159.9000000000005</v>
          </cell>
          <cell r="BE67">
            <v>450.9</v>
          </cell>
          <cell r="BF67">
            <v>1013.9</v>
          </cell>
          <cell r="BG67">
            <v>781.6</v>
          </cell>
          <cell r="BH67">
            <v>3471.1</v>
          </cell>
          <cell r="BI67">
            <v>542.20000000000005</v>
          </cell>
          <cell r="BJ67">
            <v>7419.6</v>
          </cell>
          <cell r="BK67">
            <v>32424</v>
          </cell>
          <cell r="BL67">
            <v>39843.599999999999</v>
          </cell>
        </row>
        <row r="68">
          <cell r="BB68" t="str">
            <v>Total Gas</v>
          </cell>
          <cell r="BD68">
            <v>1159.9000000000005</v>
          </cell>
          <cell r="BE68">
            <v>450.9</v>
          </cell>
          <cell r="BF68">
            <v>1013.9</v>
          </cell>
          <cell r="BG68">
            <v>781.6</v>
          </cell>
          <cell r="BH68">
            <v>3471.1</v>
          </cell>
          <cell r="BI68">
            <v>542.20000000000005</v>
          </cell>
          <cell r="BJ68">
            <v>7419.6</v>
          </cell>
          <cell r="BK68">
            <v>32424</v>
          </cell>
          <cell r="BL68">
            <v>39843.599999999999</v>
          </cell>
        </row>
        <row r="69">
          <cell r="BB69" t="str">
            <v>Fuel Cost (Dollars)</v>
          </cell>
        </row>
        <row r="70">
          <cell r="BB70" t="str">
            <v>Incremental Coal</v>
          </cell>
          <cell r="BD70">
            <v>126057.93</v>
          </cell>
          <cell r="BE70">
            <v>40839.769999999997</v>
          </cell>
          <cell r="BF70">
            <v>257120.91</v>
          </cell>
          <cell r="BG70">
            <v>212351.81</v>
          </cell>
          <cell r="BH70">
            <v>314371.78999999998</v>
          </cell>
          <cell r="BI70">
            <v>122761.82</v>
          </cell>
          <cell r="BJ70">
            <v>1073504.03</v>
          </cell>
          <cell r="BK70">
            <v>311872.26</v>
          </cell>
          <cell r="BL70">
            <v>1385376.29</v>
          </cell>
        </row>
        <row r="71">
          <cell r="BB71" t="str">
            <v>Contract Coal</v>
          </cell>
          <cell r="BD71">
            <v>4986313.22</v>
          </cell>
          <cell r="BE71">
            <v>570688.72</v>
          </cell>
          <cell r="BF71">
            <v>1026561.82</v>
          </cell>
          <cell r="BG71">
            <v>769318.28</v>
          </cell>
          <cell r="BH71">
            <v>4392981.05</v>
          </cell>
          <cell r="BI71">
            <v>571818.16</v>
          </cell>
          <cell r="BJ71">
            <v>12317681.25</v>
          </cell>
          <cell r="BK71">
            <v>3551005.96</v>
          </cell>
          <cell r="BL71">
            <v>15868687.210000001</v>
          </cell>
        </row>
        <row r="72">
          <cell r="BB72" t="str">
            <v>Total Coal</v>
          </cell>
          <cell r="BD72">
            <v>5112371.1499999994</v>
          </cell>
          <cell r="BE72">
            <v>611528.49</v>
          </cell>
          <cell r="BF72">
            <v>1283682.73</v>
          </cell>
          <cell r="BG72">
            <v>981670.09000000008</v>
          </cell>
          <cell r="BH72">
            <v>4707352.84</v>
          </cell>
          <cell r="BI72">
            <v>694579.98</v>
          </cell>
          <cell r="BJ72">
            <v>13391185.279999999</v>
          </cell>
          <cell r="BK72">
            <v>3862878.2199999997</v>
          </cell>
          <cell r="BL72">
            <v>17254063.5</v>
          </cell>
        </row>
        <row r="74">
          <cell r="BB74" t="str">
            <v>Gas for Generation</v>
          </cell>
          <cell r="BD74">
            <v>3179.09</v>
          </cell>
          <cell r="BE74">
            <v>1235.9000000000001</v>
          </cell>
          <cell r="BF74">
            <v>2778.96</v>
          </cell>
          <cell r="BG74">
            <v>2142.09</v>
          </cell>
          <cell r="BH74">
            <v>9513.6299999999992</v>
          </cell>
          <cell r="BI74">
            <v>1486.01</v>
          </cell>
          <cell r="BJ74">
            <v>20335.679999999997</v>
          </cell>
          <cell r="BK74">
            <v>88868.13</v>
          </cell>
          <cell r="BL74">
            <v>109203.81</v>
          </cell>
        </row>
        <row r="75">
          <cell r="BB75" t="str">
            <v>Common and Related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BB76" t="str">
            <v>Total Gas</v>
          </cell>
          <cell r="BD76">
            <v>3179.09</v>
          </cell>
          <cell r="BE76">
            <v>1235.9000000000001</v>
          </cell>
          <cell r="BF76">
            <v>2778.96</v>
          </cell>
          <cell r="BG76">
            <v>2142.09</v>
          </cell>
          <cell r="BH76">
            <v>9513.6299999999992</v>
          </cell>
          <cell r="BI76">
            <v>1486.01</v>
          </cell>
          <cell r="BJ76">
            <v>20335.679999999997</v>
          </cell>
          <cell r="BK76">
            <v>88868.13</v>
          </cell>
          <cell r="BL76">
            <v>109203.81</v>
          </cell>
        </row>
        <row r="80">
          <cell r="BB80" t="str">
            <v xml:space="preserve"> </v>
          </cell>
        </row>
        <row r="81">
          <cell r="BB81" t="str">
            <v xml:space="preserve"> </v>
          </cell>
        </row>
        <row r="85">
          <cell r="BB85" t="str">
            <v xml:space="preserve">BASIC DATA FOR </v>
          </cell>
          <cell r="BD85" t="str">
            <v>uly 1999</v>
          </cell>
        </row>
        <row r="87">
          <cell r="BE87" t="str">
            <v>Agreement # 1</v>
          </cell>
          <cell r="BG87" t="str">
            <v>Agreement # 2</v>
          </cell>
          <cell r="BI87" t="str">
            <v>Total</v>
          </cell>
        </row>
        <row r="88">
          <cell r="BE88" t="str">
            <v>-</v>
          </cell>
          <cell r="BG88" t="str">
            <v>-</v>
          </cell>
          <cell r="BI88" t="str">
            <v>-</v>
          </cell>
        </row>
        <row r="89">
          <cell r="BB89" t="str">
            <v>MMBTU from Utah Invoice WKSHT B</v>
          </cell>
          <cell r="BE89">
            <v>3820716.7</v>
          </cell>
          <cell r="BG89">
            <v>9878796.8000000007</v>
          </cell>
          <cell r="BI89">
            <v>13699513.5</v>
          </cell>
        </row>
        <row r="90">
          <cell r="BB90" t="str">
            <v>Dollars from Utah Invoice WKSHT B</v>
          </cell>
          <cell r="BE90">
            <v>4886580.88</v>
          </cell>
          <cell r="BG90">
            <v>12367482.620000001</v>
          </cell>
          <cell r="BI90">
            <v>17254063.5</v>
          </cell>
        </row>
        <row r="91">
          <cell r="BB91" t="str">
            <v>Tons from Utah Invoice WKSHT B</v>
          </cell>
          <cell r="BE91">
            <v>215931</v>
          </cell>
          <cell r="BG91">
            <v>558204</v>
          </cell>
          <cell r="BI91">
            <v>774135</v>
          </cell>
        </row>
        <row r="93">
          <cell r="BH93" t="str">
            <v>INV CHECK -&gt;</v>
          </cell>
          <cell r="BI93">
            <v>17254063.5</v>
          </cell>
        </row>
        <row r="96">
          <cell r="BB96" t="str">
            <v>FOB Price:   Average $/Ton</v>
          </cell>
          <cell r="BE96">
            <v>22.288184000000001</v>
          </cell>
        </row>
        <row r="97">
          <cell r="BB97" t="str">
            <v xml:space="preserve">             Average c/MMBTU</v>
          </cell>
          <cell r="BE97">
            <v>125.94654199999999</v>
          </cell>
        </row>
        <row r="100">
          <cell r="BE100" t="str">
            <v>MMBTU</v>
          </cell>
          <cell r="BG100" t="str">
            <v>Tons</v>
          </cell>
          <cell r="BI100" t="str">
            <v>$</v>
          </cell>
        </row>
        <row r="101">
          <cell r="BB101" t="str">
            <v>For Unit 4 &amp; Unit 5 total</v>
          </cell>
          <cell r="BE101" t="str">
            <v>-</v>
          </cell>
          <cell r="BG101" t="str">
            <v>-</v>
          </cell>
          <cell r="BI101" t="str">
            <v>-</v>
          </cell>
        </row>
        <row r="102">
          <cell r="BB102" t="str">
            <v xml:space="preserve">Coal Fuel Burned: </v>
          </cell>
          <cell r="BE102">
            <v>9878796.8000000007</v>
          </cell>
          <cell r="BG102">
            <v>558204</v>
          </cell>
          <cell r="BI102">
            <v>10013628.01</v>
          </cell>
        </row>
        <row r="103">
          <cell r="BB103" t="str">
            <v>Residual Waste</v>
          </cell>
          <cell r="BI103">
            <v>29500.34</v>
          </cell>
        </row>
        <row r="104">
          <cell r="BB104" t="str">
            <v>Coal Handling :</v>
          </cell>
          <cell r="BI104">
            <v>485915.81</v>
          </cell>
        </row>
        <row r="105">
          <cell r="BB105" t="str">
            <v>For  4C Common:</v>
          </cell>
        </row>
        <row r="106">
          <cell r="BB106" t="str">
            <v>Coal Handling :</v>
          </cell>
          <cell r="BD106">
            <v>54589.17</v>
          </cell>
          <cell r="BE106" t="str">
            <v>x .7242</v>
          </cell>
          <cell r="BI106">
            <v>39533.480000000003</v>
          </cell>
        </row>
        <row r="107">
          <cell r="BG107" t="str">
            <v>Total Coal Expense</v>
          </cell>
          <cell r="BI107">
            <v>10568577.640000001</v>
          </cell>
        </row>
        <row r="113">
          <cell r="BB113" t="str">
            <v>Coal Burned:   $/Ton</v>
          </cell>
          <cell r="BE113">
            <v>7.0822999999999997E-2</v>
          </cell>
        </row>
        <row r="114">
          <cell r="BB114" t="str">
            <v>Coal Burned:   c/MMBTU</v>
          </cell>
          <cell r="BE114">
            <v>0.40018500000000001</v>
          </cell>
        </row>
        <row r="115">
          <cell r="BB115" t="str">
            <v>Coal Burned:   Mills/Kwh</v>
          </cell>
          <cell r="BE115">
            <v>5.0486000000000003E-2</v>
          </cell>
        </row>
        <row r="117">
          <cell r="BB117" t="str">
            <v>GAS BURNED:</v>
          </cell>
          <cell r="BE117" t="str">
            <v>MMBTU</v>
          </cell>
          <cell r="BG117" t="str">
            <v>Mcf</v>
          </cell>
          <cell r="BI117" t="str">
            <v>$</v>
          </cell>
        </row>
        <row r="118">
          <cell r="BE118" t="str">
            <v>-</v>
          </cell>
          <cell r="BG118" t="str">
            <v>-</v>
          </cell>
          <cell r="BI118" t="str">
            <v>-</v>
          </cell>
        </row>
        <row r="119">
          <cell r="BE119">
            <v>7419.6</v>
          </cell>
          <cell r="BG119">
            <v>7368</v>
          </cell>
          <cell r="BI119">
            <v>20335.679999999997</v>
          </cell>
        </row>
        <row r="122">
          <cell r="BB122" t="str">
            <v>Gas Burned:    c/Mcf   (FOB &amp; Burned)</v>
          </cell>
          <cell r="BE122">
            <v>276</v>
          </cell>
        </row>
        <row r="123">
          <cell r="BB123" t="str">
            <v xml:space="preserve">               c/MMBTU (FOB &amp; Burned)</v>
          </cell>
          <cell r="BE123">
            <v>274.08054299999998</v>
          </cell>
        </row>
        <row r="124">
          <cell r="BB124" t="str">
            <v xml:space="preserve">               Mills/Kwh</v>
          </cell>
          <cell r="BE124">
            <v>2.597E-2</v>
          </cell>
        </row>
        <row r="125">
          <cell r="BG125" t="str">
            <v>MMBTU</v>
          </cell>
          <cell r="BI125" t="str">
            <v>$</v>
          </cell>
        </row>
        <row r="126">
          <cell r="BG126" t="str">
            <v>-</v>
          </cell>
          <cell r="BI126" t="str">
            <v>-</v>
          </cell>
        </row>
        <row r="127">
          <cell r="BB127" t="str">
            <v>Total Fuel Burned</v>
          </cell>
          <cell r="BG127">
            <v>9886216.4000000004</v>
          </cell>
          <cell r="BI127">
            <v>20335.679999999997</v>
          </cell>
        </row>
        <row r="128">
          <cell r="BB128" t="str">
            <v>Total Fuel Burned  c/MMBTU</v>
          </cell>
          <cell r="BI128">
            <v>0.20569699999999999</v>
          </cell>
        </row>
        <row r="129">
          <cell r="BB129" t="str">
            <v>Total Fuel Burned  MILLS/KWH</v>
          </cell>
          <cell r="BI129">
            <v>2.597E-2</v>
          </cell>
        </row>
        <row r="132">
          <cell r="BB132" t="str">
            <v>Net Adjusted Participation   (Mwh)</v>
          </cell>
          <cell r="BD132">
            <v>783058.36240999994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leDetails"/>
      <sheetName val="Sales_Schedule_6.5M"/>
      <sheetName val="Sales_Schedule_8.1M"/>
      <sheetName val="MP_PNM_8.1M_Extension"/>
      <sheetName val="MP_PNM_6.5M_Extension"/>
      <sheetName val="CapP50_6.5_OCT_Sanction"/>
      <sheetName val="Cap_FY02_Budget"/>
      <sheetName val="MinePlanData"/>
      <sheetName val="Cap_PNM_8.1_Ext"/>
      <sheetName val="Cap_PNM_6.5_Ext"/>
      <sheetName val="MP_P50_OCT_Sanction"/>
      <sheetName val="MP FY02 Budget"/>
      <sheetName val="CostSum"/>
      <sheetName val="UC_P50_OCT_Sanction"/>
      <sheetName val="UC_PNM_ Extended"/>
      <sheetName val="UC_FY02_Budget"/>
      <sheetName val="RoofSupport"/>
      <sheetName val="Receding Face"/>
      <sheetName val="Staff_P50_15AUG2000"/>
      <sheetName val="SalesbyQtr"/>
      <sheetName val="Staff_PNM_Extended"/>
      <sheetName val="Staff_FY02_Budget"/>
      <sheetName val="Labor Rate"/>
      <sheetName val="Staffing"/>
      <sheetName val="CY_DataSum"/>
      <sheetName val="OpCost"/>
      <sheetName val="Capital"/>
      <sheetName val="FY_Data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R"/>
      <sheetName val="FER"/>
      <sheetName val="FPR"/>
      <sheetName val="PDR"/>
      <sheetName val="DATABASE"/>
      <sheetName val="ticmarks"/>
      <sheetName val="A.FR 21 BEG MAR13-CURRENT"/>
      <sheetName val="Sheet1"/>
      <sheetName val="Sheet2"/>
    </sheetNames>
    <sheetDataSet>
      <sheetData sheetId="0"/>
      <sheetData sheetId="1">
        <row r="1">
          <cell r="A1" t="str">
            <v xml:space="preserve"> </v>
          </cell>
          <cell r="C1" t="str">
            <v>EL PASO ELECTRIC COMPANY</v>
          </cell>
        </row>
        <row r="2">
          <cell r="C2" t="str">
            <v>FUEL EFFICIENCY REPORT</v>
          </cell>
        </row>
        <row r="3">
          <cell r="C3" t="str">
            <v>FOR THE MONTH OF       December      2014</v>
          </cell>
          <cell r="G3" t="str">
            <v>Time Period</v>
          </cell>
        </row>
        <row r="4">
          <cell r="G4">
            <v>744</v>
          </cell>
          <cell r="H4" t="str">
            <v>Hrs.</v>
          </cell>
        </row>
        <row r="5">
          <cell r="C5" t="str">
            <v>NDC</v>
          </cell>
          <cell r="F5" t="str">
            <v xml:space="preserve"> </v>
          </cell>
        </row>
        <row r="6">
          <cell r="B6" t="str">
            <v>PLANT/SOURCE</v>
          </cell>
          <cell r="C6" t="str">
            <v>MW</v>
          </cell>
          <cell r="D6" t="str">
            <v>MWH</v>
          </cell>
          <cell r="E6" t="str">
            <v>MMBTU</v>
          </cell>
          <cell r="F6" t="str">
            <v xml:space="preserve">COST </v>
          </cell>
          <cell r="G6" t="str">
            <v>% CF</v>
          </cell>
          <cell r="H6" t="str">
            <v>HR</v>
          </cell>
          <cell r="I6" t="str">
            <v>$/MMBTU</v>
          </cell>
          <cell r="J6" t="str">
            <v>$/MWH</v>
          </cell>
          <cell r="K6" t="str">
            <v>% MIX</v>
          </cell>
        </row>
        <row r="7">
          <cell r="A7" t="str">
            <v>NUCLEAR:</v>
          </cell>
          <cell r="B7" t="str">
            <v>Palo Verde 1</v>
          </cell>
          <cell r="C7">
            <v>211</v>
          </cell>
          <cell r="D7">
            <v>156589</v>
          </cell>
          <cell r="E7">
            <v>1598288</v>
          </cell>
          <cell r="F7">
            <v>1285275</v>
          </cell>
          <cell r="G7">
            <v>0.99748382000713454</v>
          </cell>
          <cell r="H7">
            <v>10.206898313419206</v>
          </cell>
          <cell r="I7">
            <v>0.80415732333596945</v>
          </cell>
          <cell r="J7">
            <v>8.2079520272816104</v>
          </cell>
          <cell r="K7">
            <v>0.25333106840095776</v>
          </cell>
        </row>
        <row r="8">
          <cell r="B8" t="str">
            <v>Palo Verde 2</v>
          </cell>
          <cell r="C8">
            <v>211</v>
          </cell>
          <cell r="D8">
            <v>157965</v>
          </cell>
          <cell r="E8">
            <v>1598236</v>
          </cell>
          <cell r="F8">
            <v>1484095</v>
          </cell>
          <cell r="G8">
            <v>1.0062490444886103</v>
          </cell>
          <cell r="H8">
            <v>10.117658975089418</v>
          </cell>
          <cell r="I8">
            <v>0.92858313790954528</v>
          </cell>
          <cell r="J8">
            <v>9.3950875193872054</v>
          </cell>
          <cell r="K8">
            <v>0.25555717336439526</v>
          </cell>
        </row>
        <row r="9">
          <cell r="B9" t="str">
            <v>Palo Verde 3</v>
          </cell>
          <cell r="C9">
            <v>211</v>
          </cell>
          <cell r="D9">
            <v>156076</v>
          </cell>
          <cell r="E9">
            <v>1598938</v>
          </cell>
          <cell r="F9">
            <v>1471038</v>
          </cell>
          <cell r="G9">
            <v>0.99421597105437498</v>
          </cell>
          <cell r="H9">
            <v>10.244611599477178</v>
          </cell>
          <cell r="I9">
            <v>0.920009406243394</v>
          </cell>
          <cell r="J9">
            <v>9.4251390348291864</v>
          </cell>
          <cell r="K9">
            <v>0.25250113246618777</v>
          </cell>
        </row>
        <row r="10">
          <cell r="B10" t="str">
            <v>Prior Period Adjustments: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 t="str">
            <v>TOTAL NUCLEAR</v>
          </cell>
          <cell r="C11">
            <v>633</v>
          </cell>
          <cell r="D11">
            <v>470630</v>
          </cell>
          <cell r="E11">
            <v>4795462</v>
          </cell>
          <cell r="F11">
            <v>4240408</v>
          </cell>
          <cell r="G11">
            <v>0.99931627851670657</v>
          </cell>
          <cell r="H11">
            <v>10.189452436096296</v>
          </cell>
          <cell r="I11">
            <v>0.88425432210702537</v>
          </cell>
          <cell r="J11">
            <v>9.010067356522109</v>
          </cell>
          <cell r="K11">
            <v>0.76138937423154085</v>
          </cell>
        </row>
        <row r="12">
          <cell r="A12" t="str">
            <v>COAL: (1)</v>
          </cell>
          <cell r="B12" t="str">
            <v>Four Corners:</v>
          </cell>
          <cell r="C12">
            <v>108</v>
          </cell>
          <cell r="D12">
            <v>65475</v>
          </cell>
          <cell r="E12">
            <v>631518</v>
          </cell>
          <cell r="F12">
            <v>1188770</v>
          </cell>
          <cell r="G12">
            <v>0.81485215053763438</v>
          </cell>
          <cell r="H12">
            <v>9.6451775486827032</v>
          </cell>
          <cell r="I12">
            <v>1.8824008183456371</v>
          </cell>
          <cell r="J12">
            <v>18.156090110729284</v>
          </cell>
          <cell r="K12">
            <v>0.10592603377984858</v>
          </cell>
        </row>
        <row r="13">
          <cell r="B13" t="str">
            <v>Prior Period Adjustments: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TOTAL COAL</v>
          </cell>
          <cell r="C14">
            <v>108</v>
          </cell>
          <cell r="D14">
            <v>65475</v>
          </cell>
          <cell r="E14">
            <v>631518</v>
          </cell>
          <cell r="F14">
            <v>1188770</v>
          </cell>
          <cell r="G14">
            <v>0.81485215053763438</v>
          </cell>
          <cell r="H14">
            <v>9.6451775486827032</v>
          </cell>
          <cell r="I14">
            <v>1.8824008183456371</v>
          </cell>
          <cell r="J14">
            <v>18.156090110729284</v>
          </cell>
          <cell r="K14">
            <v>0.10592603377984858</v>
          </cell>
        </row>
        <row r="15">
          <cell r="A15" t="str">
            <v>GAS/OIL : (2)</v>
          </cell>
          <cell r="B15" t="str">
            <v>Copper:</v>
          </cell>
          <cell r="C15">
            <v>62</v>
          </cell>
          <cell r="D15">
            <v>1468</v>
          </cell>
          <cell r="E15">
            <v>27158</v>
          </cell>
          <cell r="F15">
            <v>136691</v>
          </cell>
          <cell r="G15">
            <v>3.1824488380159555E-2</v>
          </cell>
          <cell r="H15">
            <v>18.5</v>
          </cell>
          <cell r="I15">
            <v>5.0331762279991166</v>
          </cell>
          <cell r="J15">
            <v>93.113760217983653</v>
          </cell>
          <cell r="K15">
            <v>2.3749433766906101E-3</v>
          </cell>
        </row>
        <row r="16">
          <cell r="B16" t="str">
            <v>Newman:</v>
          </cell>
          <cell r="C16">
            <v>732</v>
          </cell>
          <cell r="D16">
            <v>155384</v>
          </cell>
          <cell r="E16">
            <v>1608051</v>
          </cell>
          <cell r="F16">
            <v>9116617</v>
          </cell>
          <cell r="G16">
            <v>0.28531347317703742</v>
          </cell>
          <cell r="H16">
            <v>10.348884054986357</v>
          </cell>
          <cell r="I16">
            <v>5.6693581235918513</v>
          </cell>
          <cell r="J16">
            <v>58.671529887247075</v>
          </cell>
          <cell r="K16">
            <v>0.2513816087491102</v>
          </cell>
        </row>
        <row r="17">
          <cell r="B17" t="str">
            <v>Rio Grande:</v>
          </cell>
          <cell r="C17">
            <v>316</v>
          </cell>
          <cell r="D17">
            <v>89254</v>
          </cell>
          <cell r="E17">
            <v>987449</v>
          </cell>
          <cell r="F17">
            <v>4052664</v>
          </cell>
          <cell r="G17">
            <v>0.37963624608683816</v>
          </cell>
          <cell r="H17">
            <v>11.063358504940956</v>
          </cell>
          <cell r="I17">
            <v>4.1041755067856673</v>
          </cell>
          <cell r="J17">
            <v>45.405964998767566</v>
          </cell>
          <cell r="K17">
            <v>0.14439591017925321</v>
          </cell>
        </row>
        <row r="18">
          <cell r="B18" t="str">
            <v>Prior Period Adjustments: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 t="str">
            <v>TOTAL GAS/OIL</v>
          </cell>
          <cell r="C19">
            <v>1110</v>
          </cell>
          <cell r="D19">
            <v>246106</v>
          </cell>
          <cell r="E19">
            <v>2622658</v>
          </cell>
          <cell r="F19">
            <v>13305972</v>
          </cell>
          <cell r="G19">
            <v>0.29800687784558755</v>
          </cell>
          <cell r="H19">
            <v>10.656619505416366</v>
          </cell>
          <cell r="I19">
            <v>5.0734682143077752</v>
          </cell>
          <cell r="J19">
            <v>54.066020332702166</v>
          </cell>
          <cell r="K19">
            <v>0.39815246230505402</v>
          </cell>
        </row>
        <row r="20">
          <cell r="B20" t="str">
            <v>TOTAL NET GENERATION</v>
          </cell>
          <cell r="C20">
            <v>1851</v>
          </cell>
          <cell r="D20">
            <v>782211</v>
          </cell>
          <cell r="E20">
            <v>8049638</v>
          </cell>
          <cell r="F20">
            <v>18735150</v>
          </cell>
          <cell r="G20">
            <v>0.56799506805388544</v>
          </cell>
          <cell r="H20">
            <v>10.29087803674456</v>
          </cell>
          <cell r="I20">
            <v>2.3274524891678361</v>
          </cell>
          <cell r="J20">
            <v>23.951529702343741</v>
          </cell>
          <cell r="K20">
            <v>1.2654678703164435</v>
          </cell>
        </row>
        <row r="21">
          <cell r="A21" t="str">
            <v>PURCHASES:</v>
          </cell>
          <cell r="B21" t="str">
            <v>FIRM COGEN:</v>
          </cell>
          <cell r="E21" t="str">
            <v>N/A</v>
          </cell>
          <cell r="F21" t="str">
            <v xml:space="preserve"> </v>
          </cell>
          <cell r="G21" t="str">
            <v>N/A</v>
          </cell>
          <cell r="H21" t="str">
            <v>N/A</v>
          </cell>
          <cell r="I21" t="str">
            <v>N/A</v>
          </cell>
          <cell r="J21">
            <v>0</v>
          </cell>
          <cell r="K21">
            <v>0</v>
          </cell>
        </row>
        <row r="22">
          <cell r="B22" t="str">
            <v>NON-FIRM COGEN:</v>
          </cell>
          <cell r="D22" t="str">
            <v xml:space="preserve"> </v>
          </cell>
          <cell r="E22" t="str">
            <v>N/A</v>
          </cell>
          <cell r="F22" t="str">
            <v xml:space="preserve"> </v>
          </cell>
          <cell r="G22" t="str">
            <v>N/A</v>
          </cell>
          <cell r="H22" t="str">
            <v>N/A</v>
          </cell>
          <cell r="I22" t="str">
            <v>N/A</v>
          </cell>
          <cell r="J22">
            <v>0</v>
          </cell>
          <cell r="K22">
            <v>0</v>
          </cell>
        </row>
        <row r="23">
          <cell r="B23" t="str">
            <v>Prior Period Adjustments:</v>
          </cell>
          <cell r="E23" t="str">
            <v>N/A</v>
          </cell>
          <cell r="F23" t="str">
            <v xml:space="preserve"> </v>
          </cell>
          <cell r="G23" t="str">
            <v>N/A</v>
          </cell>
          <cell r="H23" t="str">
            <v>N/A</v>
          </cell>
          <cell r="I23" t="str">
            <v>N/A</v>
          </cell>
          <cell r="J23">
            <v>0</v>
          </cell>
          <cell r="K23">
            <v>0</v>
          </cell>
        </row>
        <row r="24">
          <cell r="B24" t="str">
            <v>TOTAL COGEN</v>
          </cell>
          <cell r="D24">
            <v>0</v>
          </cell>
          <cell r="E24" t="str">
            <v>N/A</v>
          </cell>
          <cell r="F24">
            <v>0</v>
          </cell>
          <cell r="G24" t="str">
            <v>N/A</v>
          </cell>
          <cell r="H24" t="str">
            <v>N/A</v>
          </cell>
          <cell r="I24" t="str">
            <v>N/A</v>
          </cell>
          <cell r="J24">
            <v>0</v>
          </cell>
          <cell r="K24">
            <v>0</v>
          </cell>
        </row>
        <row r="25">
          <cell r="B25" t="str">
            <v>OTHER FIRM:</v>
          </cell>
          <cell r="E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>
            <v>0</v>
          </cell>
          <cell r="K25">
            <v>0</v>
          </cell>
        </row>
        <row r="26">
          <cell r="B26" t="str">
            <v>OTHER NON-FIRM:</v>
          </cell>
          <cell r="D26">
            <v>-164091</v>
          </cell>
          <cell r="E26" t="str">
            <v>N/A</v>
          </cell>
          <cell r="F26">
            <v>-5131105</v>
          </cell>
          <cell r="G26" t="str">
            <v>N/A</v>
          </cell>
          <cell r="H26" t="str">
            <v>N/A</v>
          </cell>
          <cell r="I26" t="str">
            <v>N/A</v>
          </cell>
          <cell r="J26">
            <v>0</v>
          </cell>
          <cell r="K26">
            <v>-0.26546787031644342</v>
          </cell>
        </row>
        <row r="27">
          <cell r="B27" t="str">
            <v>Prior Period Adjustments:</v>
          </cell>
          <cell r="E27" t="str">
            <v>N/A</v>
          </cell>
          <cell r="F27" t="str">
            <v xml:space="preserve"> </v>
          </cell>
          <cell r="G27" t="str">
            <v>N/A</v>
          </cell>
          <cell r="H27" t="str">
            <v>N/A</v>
          </cell>
          <cell r="I27" t="str">
            <v>N/A</v>
          </cell>
          <cell r="J27">
            <v>0</v>
          </cell>
          <cell r="K27">
            <v>0</v>
          </cell>
        </row>
        <row r="28">
          <cell r="B28" t="str">
            <v>TOTAL OTHER</v>
          </cell>
          <cell r="D28">
            <v>-164091</v>
          </cell>
          <cell r="E28" t="str">
            <v>N/A</v>
          </cell>
          <cell r="F28">
            <v>-5131105</v>
          </cell>
          <cell r="G28" t="str">
            <v>N/A</v>
          </cell>
          <cell r="H28" t="str">
            <v>N/A</v>
          </cell>
          <cell r="I28" t="str">
            <v>N/A</v>
          </cell>
          <cell r="J28">
            <v>0</v>
          </cell>
          <cell r="K28">
            <v>-0.26546787031644342</v>
          </cell>
        </row>
        <row r="29">
          <cell r="B29" t="str">
            <v>TOTAL PURCHASES:</v>
          </cell>
          <cell r="D29">
            <v>-164091</v>
          </cell>
          <cell r="E29" t="str">
            <v>N/A</v>
          </cell>
          <cell r="F29">
            <v>-5131105</v>
          </cell>
          <cell r="G29" t="str">
            <v>N/A</v>
          </cell>
          <cell r="H29" t="str">
            <v>N/A</v>
          </cell>
          <cell r="I29" t="str">
            <v>N/A</v>
          </cell>
          <cell r="J29">
            <v>0</v>
          </cell>
          <cell r="K29">
            <v>-0.26546787031644342</v>
          </cell>
        </row>
        <row r="30">
          <cell r="B30" t="str">
            <v>NET INTERCHANGE:</v>
          </cell>
          <cell r="E30" t="str">
            <v>N/A</v>
          </cell>
          <cell r="F30" t="str">
            <v xml:space="preserve"> </v>
          </cell>
          <cell r="G30" t="str">
            <v>N/A</v>
          </cell>
          <cell r="H30" t="str">
            <v>N/A</v>
          </cell>
          <cell r="I30" t="str">
            <v>N/A</v>
          </cell>
          <cell r="J30">
            <v>0</v>
          </cell>
          <cell r="K30">
            <v>0</v>
          </cell>
        </row>
        <row r="31">
          <cell r="B31" t="str">
            <v>NET TRANSMISSION (WHEELING):</v>
          </cell>
          <cell r="E31" t="str">
            <v>N/A</v>
          </cell>
          <cell r="G31" t="str">
            <v>N/A</v>
          </cell>
          <cell r="H31" t="str">
            <v>N/A</v>
          </cell>
          <cell r="I31" t="str">
            <v>N/A</v>
          </cell>
          <cell r="J31">
            <v>0</v>
          </cell>
          <cell r="K31">
            <v>0</v>
          </cell>
        </row>
        <row r="32">
          <cell r="B32" t="str">
            <v>SYSTEM TOTAL AT THE SOURCE</v>
          </cell>
          <cell r="D32">
            <v>618120</v>
          </cell>
          <cell r="E32" t="str">
            <v>N/A</v>
          </cell>
          <cell r="F32">
            <v>13604045</v>
          </cell>
          <cell r="G32" t="str">
            <v>N/A</v>
          </cell>
          <cell r="H32" t="str">
            <v>N/A</v>
          </cell>
          <cell r="I32" t="str">
            <v>N/A</v>
          </cell>
          <cell r="J32">
            <v>22.00874425677862</v>
          </cell>
          <cell r="K32">
            <v>1</v>
          </cell>
        </row>
        <row r="33">
          <cell r="A33" t="str">
            <v>DISPOSITION</v>
          </cell>
          <cell r="B33" t="str">
            <v>Sales to Ultimate Consumer:</v>
          </cell>
          <cell r="D33">
            <v>542744</v>
          </cell>
          <cell r="J33">
            <v>0</v>
          </cell>
          <cell r="K33">
            <v>0.87805604089820743</v>
          </cell>
        </row>
        <row r="34">
          <cell r="A34" t="str">
            <v>OF ENERGY:</v>
          </cell>
          <cell r="B34" t="str">
            <v>Sales for Resale:</v>
          </cell>
          <cell r="D34">
            <v>3223</v>
          </cell>
          <cell r="F34" t="str">
            <v xml:space="preserve"> </v>
          </cell>
          <cell r="J34">
            <v>0</v>
          </cell>
          <cell r="K34">
            <v>5.2141978903772731E-3</v>
          </cell>
        </row>
        <row r="35">
          <cell r="B35" t="str">
            <v>Energy Furnished Without Charge:</v>
          </cell>
          <cell r="J35">
            <v>0</v>
          </cell>
          <cell r="K35">
            <v>0</v>
          </cell>
        </row>
        <row r="36">
          <cell r="B36" t="str">
            <v>Energy used by Utility:</v>
          </cell>
          <cell r="D36">
            <v>1271</v>
          </cell>
          <cell r="J36">
            <v>0</v>
          </cell>
          <cell r="K36">
            <v>2.0562350352682328E-3</v>
          </cell>
        </row>
        <row r="37">
          <cell r="B37" t="str">
            <v>Electric Dept. Only:</v>
          </cell>
          <cell r="J37">
            <v>0</v>
          </cell>
          <cell r="K37">
            <v>0</v>
          </cell>
        </row>
        <row r="38">
          <cell r="B38" t="str">
            <v>TOTAL @ THE METER</v>
          </cell>
          <cell r="D38">
            <v>547238</v>
          </cell>
          <cell r="F38">
            <v>0</v>
          </cell>
          <cell r="J38">
            <v>0</v>
          </cell>
          <cell r="K38">
            <v>0.88532647382385299</v>
          </cell>
        </row>
        <row r="39">
          <cell r="B39" t="str">
            <v>Total Energy Losses:</v>
          </cell>
          <cell r="D39">
            <v>70882</v>
          </cell>
          <cell r="K39">
            <v>0.11467352617614703</v>
          </cell>
        </row>
        <row r="40">
          <cell r="B40" t="str">
            <v>Percent Losses:</v>
          </cell>
          <cell r="D40">
            <v>0.11467352617614703</v>
          </cell>
        </row>
        <row r="41">
          <cell r="A41" t="str">
            <v>FUEL OIL:</v>
          </cell>
          <cell r="B41" t="str">
            <v>Copper:</v>
          </cell>
          <cell r="C41" t="str">
            <v>N/A</v>
          </cell>
          <cell r="D41">
            <v>0</v>
          </cell>
          <cell r="E41">
            <v>0</v>
          </cell>
          <cell r="F41">
            <v>0</v>
          </cell>
          <cell r="G41" t="str">
            <v>N/A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(Included in the</v>
          </cell>
          <cell r="B42" t="str">
            <v>Newman:</v>
          </cell>
          <cell r="C42" t="str">
            <v>N/A</v>
          </cell>
          <cell r="D42">
            <v>0</v>
          </cell>
          <cell r="E42">
            <v>0</v>
          </cell>
          <cell r="F42">
            <v>0</v>
          </cell>
          <cell r="G42" t="str">
            <v>N/A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above generation)</v>
          </cell>
          <cell r="B43" t="str">
            <v>Rio Grande:</v>
          </cell>
          <cell r="C43" t="str">
            <v>N/A</v>
          </cell>
          <cell r="D43">
            <v>0</v>
          </cell>
          <cell r="E43">
            <v>0</v>
          </cell>
          <cell r="F43">
            <v>0</v>
          </cell>
          <cell r="G43" t="str">
            <v>N/A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Prior Period Adjustments:</v>
          </cell>
          <cell r="C44" t="str">
            <v>N/A</v>
          </cell>
          <cell r="D44">
            <v>0</v>
          </cell>
          <cell r="E44">
            <v>0</v>
          </cell>
          <cell r="F44">
            <v>0</v>
          </cell>
          <cell r="G44" t="str">
            <v>N/A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B45" t="str">
            <v>TOTAL FUEL OIL</v>
          </cell>
          <cell r="C45" t="str">
            <v>N/A</v>
          </cell>
          <cell r="D45">
            <v>0</v>
          </cell>
          <cell r="E45">
            <v>0</v>
          </cell>
          <cell r="F45">
            <v>0</v>
          </cell>
          <cell r="G45" t="str">
            <v>N/A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7">
          <cell r="A47" t="str">
            <v>UTILITY NOTES:</v>
          </cell>
        </row>
        <row r="48">
          <cell r="A48" t="str">
            <v>1)  Excludes Coal Handling and Residual Waste cost of $24,060 and $100,242 respectively.</v>
          </cell>
        </row>
        <row r="49">
          <cell r="A49" t="str">
            <v>2)  Excludes Four Corners Station gas usage of  1,269 MCF  (1,282 MMBTU) costing  $9,724.</v>
          </cell>
        </row>
        <row r="51">
          <cell r="A51" t="str">
            <v>*  Formula, see cell content in file "epexx10" for specific calculation</v>
          </cell>
          <cell r="F51" t="str">
            <v>DO NOT PRINT ON FINAL</v>
          </cell>
        </row>
        <row r="52">
          <cell r="A52" t="str">
            <v>(a)  Total hours in month (i.e. May = 31 days * 24 hrs.)</v>
          </cell>
        </row>
        <row r="53">
          <cell r="A53" t="str">
            <v>(b)  Net Dependable Capacity according to 2013 Annual Report</v>
          </cell>
          <cell r="F53" t="str">
            <v>Gas/Oil- FER</v>
          </cell>
          <cell r="G53">
            <v>13305972</v>
          </cell>
        </row>
        <row r="54">
          <cell r="A54" t="str">
            <v>(c)  Tie to EPE Share of PV Generation</v>
          </cell>
          <cell r="F54" t="str">
            <v>Copper- FER</v>
          </cell>
          <cell r="G54">
            <v>-136691</v>
          </cell>
        </row>
        <row r="55">
          <cell r="A55" t="str">
            <v>(d)  Tie to PVNGS Monthly Worksheet</v>
          </cell>
          <cell r="F55" t="str">
            <v>FC GAS- FER</v>
          </cell>
          <cell r="G55">
            <v>9724</v>
          </cell>
        </row>
        <row r="56">
          <cell r="A56" t="str">
            <v>(e)  Tie to Partial Local Plant Performance Summary Report</v>
          </cell>
          <cell r="F56" t="str">
            <v>FC Coal- FER</v>
          </cell>
          <cell r="G56">
            <v>1188770</v>
          </cell>
          <cell r="H56" t="str">
            <v>Expense Query</v>
          </cell>
        </row>
        <row r="57">
          <cell r="A57" t="str">
            <v>(g)  Tie to Expense Query</v>
          </cell>
          <cell r="F57" t="str">
            <v>RG 9-547</v>
          </cell>
          <cell r="G57">
            <v>-1215155.1000000001</v>
          </cell>
          <cell r="H57" t="str">
            <v>Expense Query</v>
          </cell>
        </row>
        <row r="58">
          <cell r="A58" t="str">
            <v>(h)  Tie to Monthly System Summary</v>
          </cell>
          <cell r="F58" t="str">
            <v>Total- Acct 501</v>
          </cell>
          <cell r="G58">
            <v>13152619.9</v>
          </cell>
        </row>
        <row r="59">
          <cell r="A59" t="str">
            <v>(i)  Tie to Total Sales less Total Economy Purchases on PPM</v>
          </cell>
          <cell r="F59" t="str">
            <v>FCR</v>
          </cell>
          <cell r="G59">
            <v>13152619</v>
          </cell>
        </row>
        <row r="60">
          <cell r="A60" t="str">
            <v>(j)  Tie to 5010</v>
          </cell>
          <cell r="F60" t="str">
            <v>Variance</v>
          </cell>
          <cell r="G60">
            <v>0.90000000037252903</v>
          </cell>
        </row>
      </sheetData>
      <sheetData sheetId="2">
        <row r="1">
          <cell r="A1" t="str">
            <v>EL PASO ELECTRIC COMPANY</v>
          </cell>
        </row>
        <row r="2">
          <cell r="A2" t="str">
            <v>FUEL PURCHASE REPORT</v>
          </cell>
        </row>
        <row r="3">
          <cell r="A3" t="str">
            <v>FOR THE MONTH OF       December      2014</v>
          </cell>
        </row>
        <row r="5">
          <cell r="A5" t="str">
            <v xml:space="preserve"> </v>
          </cell>
          <cell r="B5" t="str">
            <v>Fuel</v>
          </cell>
          <cell r="C5" t="str">
            <v>Purchase</v>
          </cell>
          <cell r="D5" t="str">
            <v>Expiration</v>
          </cell>
          <cell r="E5" t="str">
            <v>PLANT</v>
          </cell>
          <cell r="F5" t="str">
            <v>(A)</v>
          </cell>
          <cell r="G5" t="str">
            <v>(A)&amp;(B)</v>
          </cell>
        </row>
        <row r="6">
          <cell r="A6" t="str">
            <v>Supplier</v>
          </cell>
          <cell r="B6" t="str">
            <v>Type</v>
          </cell>
          <cell r="C6" t="str">
            <v>Type</v>
          </cell>
          <cell r="D6" t="str">
            <v>Date</v>
          </cell>
          <cell r="E6" t="str">
            <v>NAME</v>
          </cell>
          <cell r="F6" t="str">
            <v>MMBTU</v>
          </cell>
          <cell r="G6" t="str">
            <v>Cost</v>
          </cell>
          <cell r="H6" t="str">
            <v>$/MMBTU</v>
          </cell>
          <cell r="I6" t="str">
            <v>TONS</v>
          </cell>
          <cell r="J6" t="str">
            <v>$/TON</v>
          </cell>
          <cell r="K6" t="str">
            <v>BTU/LB</v>
          </cell>
        </row>
        <row r="8">
          <cell r="A8" t="str">
            <v>Utah International</v>
          </cell>
          <cell r="B8" t="str">
            <v>Coal</v>
          </cell>
          <cell r="C8" t="str">
            <v>Firm</v>
          </cell>
          <cell r="D8" t="str">
            <v>Jul 2016</v>
          </cell>
          <cell r="E8" t="str">
            <v>Four Corners</v>
          </cell>
          <cell r="F8">
            <v>631518</v>
          </cell>
          <cell r="G8">
            <v>1188770</v>
          </cell>
          <cell r="H8">
            <v>1.8824008183456371</v>
          </cell>
          <cell r="I8">
            <v>36386</v>
          </cell>
          <cell r="J8">
            <v>32.671082284395098</v>
          </cell>
          <cell r="K8">
            <v>8.6780355081624805</v>
          </cell>
        </row>
        <row r="10">
          <cell r="A10" t="str">
            <v>APS</v>
          </cell>
          <cell r="B10" t="str">
            <v>NG</v>
          </cell>
          <cell r="C10" t="str">
            <v>Firm</v>
          </cell>
          <cell r="D10" t="str">
            <v>Jul 2016</v>
          </cell>
          <cell r="E10" t="str">
            <v>Four Corners</v>
          </cell>
          <cell r="F10">
            <v>1282</v>
          </cell>
          <cell r="G10">
            <v>9724</v>
          </cell>
          <cell r="H10">
            <v>7.5850234009360378</v>
          </cell>
        </row>
        <row r="12">
          <cell r="A12" t="str">
            <v>Texas Gas Service</v>
          </cell>
          <cell r="B12" t="str">
            <v>NG</v>
          </cell>
          <cell r="C12" t="str">
            <v>Spot</v>
          </cell>
          <cell r="E12" t="str">
            <v>Copper</v>
          </cell>
          <cell r="F12">
            <v>0</v>
          </cell>
          <cell r="G12">
            <v>64</v>
          </cell>
          <cell r="H12">
            <v>0</v>
          </cell>
        </row>
        <row r="13">
          <cell r="A13" t="str">
            <v>Oneok</v>
          </cell>
          <cell r="B13" t="str">
            <v>NG</v>
          </cell>
          <cell r="C13" t="str">
            <v>Firm</v>
          </cell>
          <cell r="E13" t="str">
            <v>Copper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Sequent Energy Management</v>
          </cell>
          <cell r="B14" t="str">
            <v>NG</v>
          </cell>
          <cell r="C14" t="str">
            <v>Firm</v>
          </cell>
          <cell r="D14" t="str">
            <v>Dec 2017</v>
          </cell>
          <cell r="E14" t="str">
            <v>Copper</v>
          </cell>
          <cell r="F14">
            <v>27158</v>
          </cell>
          <cell r="G14">
            <v>92544</v>
          </cell>
          <cell r="H14">
            <v>3.4076146991678327</v>
          </cell>
        </row>
        <row r="15">
          <cell r="A15" t="str">
            <v>Prior Period Adjustments:</v>
          </cell>
          <cell r="B15" t="str">
            <v>NG</v>
          </cell>
          <cell r="C15" t="str">
            <v>N/A</v>
          </cell>
          <cell r="E15" t="str">
            <v>Copper</v>
          </cell>
          <cell r="F15">
            <v>0</v>
          </cell>
          <cell r="G15">
            <v>4592</v>
          </cell>
          <cell r="H15">
            <v>0</v>
          </cell>
        </row>
        <row r="16">
          <cell r="D16" t="str">
            <v>Total Plant --&gt;</v>
          </cell>
          <cell r="E16" t="str">
            <v>Copper</v>
          </cell>
          <cell r="F16">
            <v>27158</v>
          </cell>
          <cell r="G16">
            <v>97200</v>
          </cell>
          <cell r="H16">
            <v>3.5790558951321896</v>
          </cell>
        </row>
        <row r="18">
          <cell r="A18" t="str">
            <v>AEP Energy Services</v>
          </cell>
          <cell r="B18" t="str">
            <v>NG</v>
          </cell>
          <cell r="C18" t="str">
            <v>Spot</v>
          </cell>
          <cell r="E18" t="str">
            <v>Newman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Apache Corporation</v>
          </cell>
          <cell r="B19" t="str">
            <v>NG</v>
          </cell>
          <cell r="C19" t="str">
            <v>Spot</v>
          </cell>
          <cell r="E19" t="str">
            <v>Newman</v>
          </cell>
          <cell r="F19">
            <v>109629</v>
          </cell>
          <cell r="G19">
            <v>456378</v>
          </cell>
          <cell r="H19">
            <v>4.1629313411597293</v>
          </cell>
        </row>
        <row r="20">
          <cell r="A20" t="str">
            <v>Aquila Energy</v>
          </cell>
          <cell r="B20" t="str">
            <v>NG</v>
          </cell>
          <cell r="C20" t="str">
            <v>Spot</v>
          </cell>
          <cell r="E20" t="str">
            <v>Newman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BP Energy Company</v>
          </cell>
          <cell r="B21" t="str">
            <v>NG</v>
          </cell>
          <cell r="C21" t="str">
            <v>Spot</v>
          </cell>
          <cell r="E21" t="str">
            <v>Newman</v>
          </cell>
          <cell r="F21">
            <v>286103</v>
          </cell>
          <cell r="G21">
            <v>1180713</v>
          </cell>
          <cell r="H21">
            <v>4.1268808785647124</v>
          </cell>
        </row>
        <row r="22">
          <cell r="A22" t="str">
            <v>BP Energy Company</v>
          </cell>
          <cell r="B22" t="str">
            <v>NG</v>
          </cell>
          <cell r="C22" t="str">
            <v>Firm</v>
          </cell>
          <cell r="E22" t="str">
            <v>Newman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Burlington Res. Trading</v>
          </cell>
          <cell r="B23" t="str">
            <v>NG</v>
          </cell>
          <cell r="C23" t="str">
            <v>Spot</v>
          </cell>
          <cell r="E23" t="str">
            <v>Newman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Citigroup</v>
          </cell>
          <cell r="B24" t="str">
            <v>NG</v>
          </cell>
          <cell r="C24" t="str">
            <v>Spot</v>
          </cell>
          <cell r="E24" t="str">
            <v>Newman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Coastal Gas Marketing</v>
          </cell>
          <cell r="B25" t="str">
            <v>NG</v>
          </cell>
          <cell r="C25" t="str">
            <v>Spot</v>
          </cell>
          <cell r="E25" t="str">
            <v>Newman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Concord Energy LLC</v>
          </cell>
          <cell r="B26" t="str">
            <v>NG</v>
          </cell>
          <cell r="C26" t="str">
            <v>Spot</v>
          </cell>
          <cell r="E26" t="str">
            <v>Newman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Conoco Phillips Co</v>
          </cell>
          <cell r="B27" t="str">
            <v>NG</v>
          </cell>
          <cell r="C27" t="str">
            <v>Spot</v>
          </cell>
          <cell r="E27" t="str">
            <v>Newman</v>
          </cell>
          <cell r="F27">
            <v>10000</v>
          </cell>
          <cell r="G27">
            <v>34350</v>
          </cell>
          <cell r="H27">
            <v>3.4350000000000001</v>
          </cell>
        </row>
        <row r="28">
          <cell r="A28" t="str">
            <v>Shell North America</v>
          </cell>
          <cell r="B28" t="str">
            <v>NG</v>
          </cell>
          <cell r="C28" t="str">
            <v>Spot</v>
          </cell>
          <cell r="E28" t="str">
            <v>Newman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DB Energy</v>
          </cell>
          <cell r="B29" t="str">
            <v>NG</v>
          </cell>
          <cell r="C29" t="str">
            <v>Spot</v>
          </cell>
          <cell r="D29" t="str">
            <v xml:space="preserve"> </v>
          </cell>
          <cell r="E29" t="str">
            <v>Newman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Duke Energy Trading &amp; Market</v>
          </cell>
          <cell r="B30" t="str">
            <v>NG</v>
          </cell>
          <cell r="C30" t="str">
            <v>Firm</v>
          </cell>
          <cell r="D30" t="str">
            <v xml:space="preserve"> </v>
          </cell>
          <cell r="E30" t="str">
            <v>Newman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Duke Energy Trading &amp; Market</v>
          </cell>
          <cell r="B31" t="str">
            <v>NG</v>
          </cell>
          <cell r="C31" t="str">
            <v>Spot</v>
          </cell>
          <cell r="E31" t="str">
            <v>Newman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EDF Trading North America</v>
          </cell>
          <cell r="B32" t="str">
            <v>NG</v>
          </cell>
          <cell r="C32" t="str">
            <v>Spot</v>
          </cell>
          <cell r="E32" t="str">
            <v>Newman</v>
          </cell>
          <cell r="F32">
            <v>10992</v>
          </cell>
          <cell r="G32">
            <v>35834</v>
          </cell>
          <cell r="H32">
            <v>3.2600072780203786</v>
          </cell>
        </row>
        <row r="33">
          <cell r="A33" t="str">
            <v>BNP Paribas Energy</v>
          </cell>
          <cell r="B33" t="str">
            <v>NG</v>
          </cell>
          <cell r="C33" t="str">
            <v>Spot</v>
          </cell>
          <cell r="E33" t="str">
            <v>Newman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BNP Paribas Energy</v>
          </cell>
          <cell r="B34" t="str">
            <v>NG</v>
          </cell>
          <cell r="C34" t="str">
            <v>Firm</v>
          </cell>
          <cell r="E34" t="str">
            <v>Newman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Merril Lynch</v>
          </cell>
          <cell r="B35" t="str">
            <v>NG</v>
          </cell>
          <cell r="C35" t="str">
            <v>Spot</v>
          </cell>
          <cell r="E35" t="str">
            <v>Newman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National Fuel Marketing</v>
          </cell>
          <cell r="B36" t="str">
            <v>NG</v>
          </cell>
          <cell r="C36" t="str">
            <v>Spot</v>
          </cell>
          <cell r="E36" t="str">
            <v>Newman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National Fuel Marketing</v>
          </cell>
          <cell r="B37" t="str">
            <v>NG</v>
          </cell>
          <cell r="C37" t="str">
            <v>Firm</v>
          </cell>
          <cell r="E37" t="str">
            <v>Newman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Noble Gas &amp; Power</v>
          </cell>
          <cell r="B38" t="str">
            <v>NG</v>
          </cell>
          <cell r="C38" t="str">
            <v>Spot</v>
          </cell>
          <cell r="E38" t="str">
            <v>Newman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Oneok</v>
          </cell>
          <cell r="B39" t="str">
            <v>NG</v>
          </cell>
          <cell r="C39" t="str">
            <v>Spot</v>
          </cell>
          <cell r="E39" t="str">
            <v>Newman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Oneok</v>
          </cell>
          <cell r="B40" t="str">
            <v>NG</v>
          </cell>
          <cell r="C40" t="str">
            <v>Firm</v>
          </cell>
          <cell r="E40" t="str">
            <v>Newman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Pacific Summit Energy LLC</v>
          </cell>
          <cell r="B41" t="str">
            <v>NG</v>
          </cell>
          <cell r="C41" t="str">
            <v>Spot</v>
          </cell>
          <cell r="E41" t="str">
            <v>Newman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PanCanadian Energy Srvc.</v>
          </cell>
          <cell r="B42" t="str">
            <v>NG</v>
          </cell>
          <cell r="C42" t="str">
            <v>Firm</v>
          </cell>
          <cell r="E42" t="str">
            <v>Newman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 xml:space="preserve">Sempra Energy Trading </v>
          </cell>
          <cell r="B43" t="str">
            <v>NG</v>
          </cell>
          <cell r="C43" t="str">
            <v>Spot</v>
          </cell>
          <cell r="E43" t="str">
            <v>Newman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Sequent Energy Management</v>
          </cell>
          <cell r="B44" t="str">
            <v>NG</v>
          </cell>
          <cell r="C44" t="str">
            <v>Spot</v>
          </cell>
          <cell r="E44" t="str">
            <v>Newman</v>
          </cell>
          <cell r="F44">
            <v>891290</v>
          </cell>
          <cell r="G44">
            <v>3391932</v>
          </cell>
          <cell r="H44">
            <v>3.8056435054808198</v>
          </cell>
        </row>
        <row r="45">
          <cell r="A45" t="str">
            <v>Sequent Energy Management</v>
          </cell>
          <cell r="B45" t="str">
            <v>NG</v>
          </cell>
          <cell r="C45" t="str">
            <v>Firm</v>
          </cell>
          <cell r="D45" t="str">
            <v>Dec 2017</v>
          </cell>
          <cell r="E45" t="str">
            <v>Newman</v>
          </cell>
          <cell r="F45">
            <v>331549</v>
          </cell>
          <cell r="G45">
            <v>1129807</v>
          </cell>
          <cell r="H45">
            <v>3.4076622158413992</v>
          </cell>
        </row>
        <row r="46">
          <cell r="A46" t="str">
            <v xml:space="preserve">TXU Portfolio Mgmt Co. </v>
          </cell>
          <cell r="B46" t="str">
            <v>NG</v>
          </cell>
          <cell r="C46" t="str">
            <v>Spot</v>
          </cell>
          <cell r="E46" t="str">
            <v>Newman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Tristar Gas Marketing Co.</v>
          </cell>
          <cell r="B47" t="str">
            <v>NG</v>
          </cell>
          <cell r="C47" t="str">
            <v>Firm</v>
          </cell>
          <cell r="E47" t="str">
            <v>Newman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UBS</v>
          </cell>
          <cell r="B48" t="str">
            <v>NG</v>
          </cell>
          <cell r="C48" t="str">
            <v>Spot</v>
          </cell>
          <cell r="E48" t="str">
            <v>Newman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United Energy Trading</v>
          </cell>
          <cell r="B49" t="str">
            <v>NG</v>
          </cell>
          <cell r="C49" t="str">
            <v>Spot</v>
          </cell>
          <cell r="E49" t="str">
            <v>Newman</v>
          </cell>
          <cell r="F49">
            <v>243686</v>
          </cell>
          <cell r="G49">
            <v>1032073</v>
          </cell>
          <cell r="H49">
            <v>4.2352576676542766</v>
          </cell>
        </row>
        <row r="50">
          <cell r="A50" t="str">
            <v>Mieco Inc</v>
          </cell>
          <cell r="B50" t="str">
            <v>NG</v>
          </cell>
          <cell r="C50" t="str">
            <v>Spot</v>
          </cell>
          <cell r="E50" t="str">
            <v>Newman</v>
          </cell>
          <cell r="F50">
            <v>19793</v>
          </cell>
          <cell r="G50">
            <v>67641</v>
          </cell>
          <cell r="H50">
            <v>3.4174203001060981</v>
          </cell>
        </row>
        <row r="51">
          <cell r="A51" t="str">
            <v>Wells Fargo</v>
          </cell>
          <cell r="B51" t="str">
            <v>NG</v>
          </cell>
          <cell r="C51" t="str">
            <v>Spot</v>
          </cell>
          <cell r="E51" t="str">
            <v>Newman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Morgan Stanley</v>
          </cell>
          <cell r="B52" t="str">
            <v>NG</v>
          </cell>
          <cell r="C52" t="str">
            <v>Firm</v>
          </cell>
          <cell r="E52" t="str">
            <v>Newman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Prior Period Adjustments</v>
          </cell>
          <cell r="B53" t="str">
            <v>NG</v>
          </cell>
          <cell r="C53" t="str">
            <v>N/A</v>
          </cell>
          <cell r="E53" t="str">
            <v>Newman</v>
          </cell>
          <cell r="F53">
            <v>0</v>
          </cell>
          <cell r="G53">
            <v>12502</v>
          </cell>
          <cell r="H53">
            <v>0</v>
          </cell>
        </row>
        <row r="54">
          <cell r="D54" t="str">
            <v>Total Plant --&gt;</v>
          </cell>
          <cell r="E54" t="str">
            <v>Newman</v>
          </cell>
          <cell r="F54">
            <v>1903042</v>
          </cell>
          <cell r="G54">
            <v>7341230</v>
          </cell>
          <cell r="H54">
            <v>3.8576289961020302</v>
          </cell>
        </row>
        <row r="55">
          <cell r="G55" t="str">
            <v xml:space="preserve"> </v>
          </cell>
          <cell r="J55" t="str">
            <v xml:space="preserve"> </v>
          </cell>
        </row>
        <row r="56">
          <cell r="A56" t="str">
            <v>AEP Energy Services</v>
          </cell>
          <cell r="B56" t="str">
            <v>NG</v>
          </cell>
          <cell r="C56" t="str">
            <v>Spot</v>
          </cell>
          <cell r="E56" t="str">
            <v>Rio Grande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Apache Corporation</v>
          </cell>
          <cell r="B57" t="str">
            <v>NG</v>
          </cell>
          <cell r="C57" t="str">
            <v>Spot</v>
          </cell>
          <cell r="E57" t="str">
            <v>Rio Grande</v>
          </cell>
          <cell r="F57">
            <v>3118</v>
          </cell>
          <cell r="G57">
            <v>13127</v>
          </cell>
          <cell r="H57">
            <v>4.2100705580500319</v>
          </cell>
        </row>
        <row r="58">
          <cell r="A58" t="str">
            <v>Apache Corporation</v>
          </cell>
          <cell r="B58" t="str">
            <v>NG</v>
          </cell>
          <cell r="C58" t="str">
            <v>Firm</v>
          </cell>
          <cell r="E58" t="str">
            <v>Rio Grande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Arizona Public Service Co.</v>
          </cell>
          <cell r="B59" t="str">
            <v>NG</v>
          </cell>
          <cell r="C59" t="str">
            <v>Spot</v>
          </cell>
          <cell r="E59" t="str">
            <v>Rio Grande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Burlington Res. Trading</v>
          </cell>
          <cell r="B60" t="str">
            <v>NG</v>
          </cell>
          <cell r="C60" t="str">
            <v>Spot</v>
          </cell>
          <cell r="E60" t="str">
            <v>Rio Grande</v>
          </cell>
          <cell r="F60">
            <v>0</v>
          </cell>
          <cell r="G60">
            <v>0</v>
          </cell>
          <cell r="H60">
            <v>0</v>
          </cell>
        </row>
      </sheetData>
      <sheetData sheetId="3">
        <row r="1">
          <cell r="A1" t="str">
            <v xml:space="preserve"> 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Forecast"/>
      <sheetName val="Forecast Data"/>
      <sheetName val="Summary - Forecast"/>
      <sheetName val="Surcharges"/>
      <sheetName val="Annualized Data"/>
      <sheetName val="RiskSwappedFuncs"/>
      <sheetName val="Summary - Annualized"/>
      <sheetName val="Fin Forecasting Data"/>
      <sheetName val="Fin Forecasting Data Surcharge "/>
      <sheetName val="Budgeting Data"/>
      <sheetName val="Fuel-Annualized"/>
      <sheetName val="Rate 1 - Residential"/>
      <sheetName val="Rate 2 - Small Commercial"/>
      <sheetName val="Rate 7 - Outdoor Rec"/>
      <sheetName val="Rate 8 - Street Lighting"/>
      <sheetName val="Rate 9 - Traffic Signals"/>
      <sheetName val="Rate 11 - Water Pumping"/>
      <sheetName val="Rate 11TOU - Water Pumping TOU"/>
      <sheetName val="Rate 15 - Electrolytic Refining"/>
      <sheetName val="Rate WH - Water Heating"/>
      <sheetName val="Rate 22 - Irrigation"/>
      <sheetName val="Rate 24 - General Service"/>
      <sheetName val="Rate 25 - Large Pow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4 - Cotton Gin"/>
      <sheetName val="Rate 38 - Interruptible"/>
      <sheetName val="Rate 38-Interruptible-Rate 15 "/>
      <sheetName val="Rate 38-Interruptible-Rate 25"/>
      <sheetName val="Rate 38-Interruptible-Rate 26"/>
      <sheetName val="Rate 38-Interruptible-Rate 30"/>
      <sheetName val="Rate 38-Interruptible-Rate 31"/>
      <sheetName val="Rate 41 - City &amp; County"/>
      <sheetName val="Rate 43 - State University"/>
      <sheetName val="Rate 45 - Sup, Maint, Backup"/>
      <sheetName val="RiskSerializationData"/>
      <sheetName val="Rate 1 WP"/>
      <sheetName val="Rate 1 WP2"/>
      <sheetName val="Rate 2 WP"/>
      <sheetName val="Rate 7 Primary WP"/>
      <sheetName val="Rate 7 WP"/>
      <sheetName val="Rate 8 WP"/>
      <sheetName val="Rate 8 WP Proposed"/>
      <sheetName val="Rate 8 WP Percentage-of-Rates"/>
      <sheetName val="Rate 8A WP"/>
      <sheetName val="Rate 8A WP Proposed"/>
      <sheetName val="Rate 8A WP Percentage-of-Rates"/>
      <sheetName val="Rate 9 WP"/>
      <sheetName val="Rate 9 WP Proposed"/>
      <sheetName val="Rate 9 WP Percentage-of-Rates"/>
      <sheetName val="Rate 11 Primary WP"/>
      <sheetName val="Rate 11 WP"/>
      <sheetName val="Rate 11TOU Primary WP"/>
      <sheetName val="Rate 11TOU WP"/>
      <sheetName val="Rate 15 WP"/>
      <sheetName val="Rate WH WP"/>
      <sheetName val="Rate 22 WP"/>
      <sheetName val="Rate 24 Primary WP"/>
      <sheetName val="Rate 24 Secondary WP"/>
      <sheetName val="Rate 25 Primary WP"/>
      <sheetName val="Rate 25 Secondary WP"/>
      <sheetName val="Rate 25A Primary WP"/>
      <sheetName val="Rate 25A Secondary WP"/>
      <sheetName val="Rate 26 WP"/>
      <sheetName val="Rate 28 WP"/>
      <sheetName val="Rate 28 WP Proposed"/>
      <sheetName val="Rate 28 WP Percentage-of-Rates"/>
      <sheetName val="Rate 30 WP"/>
      <sheetName val="Rate 31 WP"/>
      <sheetName val="Rate 34 WP"/>
      <sheetName val="Rate 38 Transmission WP"/>
      <sheetName val="Rate 38 Primary WP"/>
      <sheetName val="Rate 41 Primary WP"/>
      <sheetName val="Rate 41 Secondary WP"/>
      <sheetName val="Rate 43 WP"/>
    </sheetNames>
    <sheetDataSet>
      <sheetData sheetId="0">
        <row r="3">
          <cell r="A3" t="str">
            <v>For the Test Year Period Ended Dec 2017</v>
          </cell>
        </row>
      </sheetData>
      <sheetData sheetId="1"/>
      <sheetData sheetId="2"/>
      <sheetData sheetId="3"/>
      <sheetData sheetId="4">
        <row r="7">
          <cell r="E7" t="str">
            <v>Jan</v>
          </cell>
        </row>
      </sheetData>
      <sheetData sheetId="5"/>
      <sheetData sheetId="6">
        <row r="133">
          <cell r="P133">
            <v>132732541.89176069</v>
          </cell>
        </row>
        <row r="158">
          <cell r="P158">
            <v>498161750.68281716</v>
          </cell>
        </row>
      </sheetData>
      <sheetData sheetId="7">
        <row r="8">
          <cell r="C8">
            <v>17308642.909757368</v>
          </cell>
        </row>
      </sheetData>
      <sheetData sheetId="8">
        <row r="46">
          <cell r="C46">
            <v>60159.525901275905</v>
          </cell>
        </row>
      </sheetData>
      <sheetData sheetId="9"/>
      <sheetData sheetId="10">
        <row r="8">
          <cell r="F8">
            <v>2.1434999999999999E-2</v>
          </cell>
          <cell r="G8">
            <v>2.0936E-2</v>
          </cell>
          <cell r="H8">
            <v>2.0423E-2</v>
          </cell>
          <cell r="I8">
            <v>2.0355000000000002E-2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Alloc NM June &amp; July"/>
      <sheetName val="Alloc Adj"/>
      <sheetName val="CODE"/>
      <sheetName val="Not Used---&gt;"/>
      <sheetName val="Alloc NM July"/>
      <sheetName val="NMREC"/>
      <sheetName val="CRITERIA2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sheet1"/>
    </sheetNames>
    <sheetDataSet>
      <sheetData sheetId="0" refreshError="1"/>
      <sheetData sheetId="1" refreshError="1"/>
      <sheetData sheetId="2" refreshError="1">
        <row r="2">
          <cell r="B2" t="str">
            <v>EPE Set of Books</v>
          </cell>
        </row>
        <row r="13">
          <cell r="B13" t="str">
            <v>EPE 2002 BUDGET</v>
          </cell>
        </row>
        <row r="14">
          <cell r="B14" t="str">
            <v>EPE BUDGETING</v>
          </cell>
        </row>
        <row r="16">
          <cell r="B16" t="str">
            <v>USD</v>
          </cell>
        </row>
        <row r="39">
          <cell r="B39" t="str">
            <v>Oracle Production Database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2014"/>
      <sheetName val="Feb 2014"/>
      <sheetName val="Mar 2014"/>
      <sheetName val="April 2014"/>
      <sheetName val="May 20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 xml:space="preserve"> </v>
          </cell>
          <cell r="B1" t="str">
            <v>EL PASO ELECTRIC COMPANY</v>
          </cell>
        </row>
        <row r="2">
          <cell r="B2" t="str">
            <v>FUEL COST REPORT</v>
          </cell>
          <cell r="E2" t="str">
            <v xml:space="preserve"> </v>
          </cell>
        </row>
        <row r="3">
          <cell r="B3" t="str">
            <v>FOR THE MONTH OF       May      2014</v>
          </cell>
        </row>
        <row r="4">
          <cell r="G4" t="str">
            <v xml:space="preserve"> </v>
          </cell>
        </row>
        <row r="5">
          <cell r="A5" t="str">
            <v>Current System Fuel Factor:</v>
          </cell>
          <cell r="B5">
            <v>2.6803E-2</v>
          </cell>
        </row>
        <row r="7">
          <cell r="A7" t="str">
            <v>TOTAL SYSTEM FUEL/PURCHASED POWER COSTS</v>
          </cell>
          <cell r="B7" t="str">
            <v>ACCOUNT</v>
          </cell>
          <cell r="C7" t="str">
            <v>RECONCILABLE</v>
          </cell>
          <cell r="E7" t="str">
            <v>NON-RECONCILABLE</v>
          </cell>
          <cell r="G7" t="str">
            <v>TOTAL</v>
          </cell>
        </row>
        <row r="8">
          <cell r="A8" t="str">
            <v>Fuel Cost:</v>
          </cell>
          <cell r="B8" t="str">
            <v>501</v>
          </cell>
          <cell r="C8">
            <v>18036462</v>
          </cell>
          <cell r="E8">
            <v>70896</v>
          </cell>
          <cell r="G8">
            <v>18107358</v>
          </cell>
        </row>
        <row r="9">
          <cell r="A9" t="str">
            <v>Nox Emmissions</v>
          </cell>
          <cell r="B9">
            <v>509</v>
          </cell>
          <cell r="C9">
            <v>0</v>
          </cell>
          <cell r="E9">
            <v>0</v>
          </cell>
          <cell r="G9">
            <v>0</v>
          </cell>
        </row>
        <row r="10">
          <cell r="A10" t="str">
            <v>Nuclear Fuel Cost:</v>
          </cell>
          <cell r="B10" t="str">
            <v>518</v>
          </cell>
          <cell r="C10">
            <v>4455198</v>
          </cell>
          <cell r="E10">
            <v>0</v>
          </cell>
          <cell r="G10">
            <v>4455198</v>
          </cell>
        </row>
        <row r="11">
          <cell r="A11" t="str">
            <v>Other Fuel Cost:</v>
          </cell>
          <cell r="B11" t="str">
            <v>547</v>
          </cell>
          <cell r="C11">
            <v>775349</v>
          </cell>
          <cell r="E11">
            <v>0</v>
          </cell>
          <cell r="G11">
            <v>775349</v>
          </cell>
        </row>
        <row r="12">
          <cell r="A12" t="str">
            <v xml:space="preserve">Purchased Power Cost: </v>
          </cell>
          <cell r="B12" t="str">
            <v>555</v>
          </cell>
          <cell r="C12">
            <v>4456204.46</v>
          </cell>
          <cell r="E12">
            <v>1807769</v>
          </cell>
          <cell r="G12">
            <v>6263973.46</v>
          </cell>
        </row>
        <row r="13">
          <cell r="A13" t="str">
            <v xml:space="preserve">Transmission (Wheeling) Cost: </v>
          </cell>
          <cell r="B13" t="str">
            <v>565</v>
          </cell>
          <cell r="C13">
            <v>0</v>
          </cell>
          <cell r="E13">
            <v>0</v>
          </cell>
          <cell r="G13">
            <v>0</v>
          </cell>
        </row>
        <row r="14">
          <cell r="A14" t="str">
            <v>TOTAL SYSTEM COST</v>
          </cell>
          <cell r="C14">
            <v>27723213.460000001</v>
          </cell>
          <cell r="E14">
            <v>1878665</v>
          </cell>
          <cell r="G14">
            <v>29601878.460000001</v>
          </cell>
        </row>
        <row r="15">
          <cell r="A15" t="str">
            <v>Less: Sales for Resale Revenue:</v>
          </cell>
          <cell r="B15" t="str">
            <v>447</v>
          </cell>
          <cell r="C15">
            <v>8228766</v>
          </cell>
          <cell r="E15">
            <v>585387.4299999997</v>
          </cell>
          <cell r="G15">
            <v>8814153.4299999997</v>
          </cell>
        </row>
        <row r="16">
          <cell r="A16" t="str">
            <v>Less: Transmission (Wheeling) Revenue:</v>
          </cell>
          <cell r="B16" t="str">
            <v>456</v>
          </cell>
          <cell r="C16">
            <v>0</v>
          </cell>
          <cell r="E16">
            <v>0</v>
          </cell>
          <cell r="G16">
            <v>0</v>
          </cell>
        </row>
        <row r="17">
          <cell r="A17" t="str">
            <v>NET SYSTEM COST</v>
          </cell>
          <cell r="C17">
            <v>19494447.460000001</v>
          </cell>
          <cell r="E17">
            <v>1293277.5700000003</v>
          </cell>
          <cell r="G17">
            <v>20787725.030000001</v>
          </cell>
        </row>
        <row r="18">
          <cell r="A18" t="str">
            <v>Texas Retail Allocator:</v>
          </cell>
          <cell r="C18">
            <v>0.79065016320000003</v>
          </cell>
          <cell r="E18">
            <v>0.79065016320000003</v>
          </cell>
          <cell r="G18">
            <v>0.79065016320000003</v>
          </cell>
        </row>
        <row r="19">
          <cell r="C19">
            <v>15413288</v>
          </cell>
          <cell r="E19">
            <v>1022530</v>
          </cell>
          <cell r="G19">
            <v>16435818</v>
          </cell>
        </row>
        <row r="20">
          <cell r="A20" t="str">
            <v>Recovery of Coal Reclamation Costs</v>
          </cell>
          <cell r="B20">
            <v>501</v>
          </cell>
          <cell r="C20">
            <v>69275</v>
          </cell>
          <cell r="E20">
            <v>28383</v>
          </cell>
          <cell r="G20">
            <v>97658</v>
          </cell>
        </row>
        <row r="22">
          <cell r="A22" t="str">
            <v>TEXAS RETAIL FUEL/PURCHASED POWER COST</v>
          </cell>
          <cell r="C22">
            <v>15482563</v>
          </cell>
          <cell r="E22">
            <v>1050913</v>
          </cell>
          <cell r="G22">
            <v>16533476</v>
          </cell>
        </row>
        <row r="23">
          <cell r="G23" t="str">
            <v xml:space="preserve"> </v>
          </cell>
        </row>
        <row r="24">
          <cell r="A24" t="str">
            <v>TEXAS RETAIL FUEL FACTOR-RELATED REVENUES</v>
          </cell>
          <cell r="B24" t="str">
            <v>ACCOUNT</v>
          </cell>
          <cell r="C24" t="str">
            <v>REVENUES</v>
          </cell>
          <cell r="E24" t="str">
            <v>MWH SALES</v>
          </cell>
        </row>
        <row r="25">
          <cell r="A25" t="str">
            <v>Residential:</v>
          </cell>
          <cell r="B25" t="str">
            <v>440</v>
          </cell>
          <cell r="C25">
            <v>3524820</v>
          </cell>
          <cell r="E25">
            <v>130438</v>
          </cell>
        </row>
        <row r="26">
          <cell r="A26" t="str">
            <v>Commercial &amp; Industrial:</v>
          </cell>
          <cell r="B26" t="str">
            <v>442</v>
          </cell>
          <cell r="C26">
            <v>5921425</v>
          </cell>
          <cell r="E26">
            <v>221704</v>
          </cell>
        </row>
        <row r="27">
          <cell r="A27" t="str">
            <v>Street &amp; Highway:</v>
          </cell>
          <cell r="B27" t="str">
            <v>444</v>
          </cell>
          <cell r="C27">
            <v>73025</v>
          </cell>
          <cell r="E27">
            <v>2702</v>
          </cell>
        </row>
        <row r="28">
          <cell r="A28" t="str">
            <v>Public Authorities:</v>
          </cell>
          <cell r="B28" t="str">
            <v>445</v>
          </cell>
          <cell r="C28">
            <v>2453832</v>
          </cell>
          <cell r="E28">
            <v>92159</v>
          </cell>
        </row>
        <row r="29">
          <cell r="A29" t="str">
            <v>TOTAL TEXAS RETAIL</v>
          </cell>
          <cell r="C29">
            <v>11973102</v>
          </cell>
          <cell r="E29">
            <v>447003</v>
          </cell>
          <cell r="G29" t="str">
            <v xml:space="preserve"> </v>
          </cell>
        </row>
        <row r="32">
          <cell r="C32" t="str">
            <v>OVER</v>
          </cell>
          <cell r="E32" t="str">
            <v>OVER</v>
          </cell>
          <cell r="G32" t="str">
            <v>OVER</v>
          </cell>
        </row>
        <row r="33">
          <cell r="C33" t="str">
            <v>(UNDER)</v>
          </cell>
          <cell r="E33" t="str">
            <v>(UNDER)</v>
          </cell>
          <cell r="G33" t="str">
            <v>(UNDER)</v>
          </cell>
        </row>
        <row r="34">
          <cell r="A34" t="str">
            <v>OVER/(UNDER)-RECOVERY OF COSTS</v>
          </cell>
          <cell r="B34" t="str">
            <v>ACCOUNT</v>
          </cell>
          <cell r="C34" t="str">
            <v>RECOVERY</v>
          </cell>
          <cell r="E34" t="str">
            <v xml:space="preserve">INTEREST </v>
          </cell>
          <cell r="G34" t="str">
            <v xml:space="preserve">TOTAL </v>
          </cell>
        </row>
        <row r="35">
          <cell r="A35" t="str">
            <v xml:space="preserve">   Interest Rate (%) :</v>
          </cell>
          <cell r="E35">
            <v>1.5E-3</v>
          </cell>
        </row>
        <row r="36">
          <cell r="A36" t="str">
            <v xml:space="preserve"> Beginning Cumulative Fuel Recovery Balance :</v>
          </cell>
          <cell r="B36">
            <v>182</v>
          </cell>
          <cell r="C36">
            <v>-8577519</v>
          </cell>
          <cell r="E36">
            <v>-5050</v>
          </cell>
          <cell r="G36">
            <v>-8582569</v>
          </cell>
        </row>
        <row r="37">
          <cell r="A37" t="str">
            <v xml:space="preserve"> Fuel Over/(Under) Entry This Month :</v>
          </cell>
          <cell r="B37">
            <v>182</v>
          </cell>
          <cell r="C37">
            <v>-3583455</v>
          </cell>
          <cell r="E37">
            <v>-1072</v>
          </cell>
          <cell r="G37">
            <v>-3584527</v>
          </cell>
        </row>
        <row r="38">
          <cell r="A38" t="str">
            <v>SPS Imputed Demand Charge-Current Month</v>
          </cell>
          <cell r="B38">
            <v>182</v>
          </cell>
          <cell r="C38">
            <v>0</v>
          </cell>
          <cell r="E38">
            <v>0</v>
          </cell>
          <cell r="G38">
            <v>0</v>
          </cell>
        </row>
        <row r="39">
          <cell r="A39" t="str">
            <v>Fuel Surcharge/(Refund) Entry This Month:  Docket #35204/35856</v>
          </cell>
          <cell r="B39">
            <v>182</v>
          </cell>
          <cell r="C39">
            <v>0</v>
          </cell>
          <cell r="E39">
            <v>0</v>
          </cell>
          <cell r="G39">
            <v>0</v>
          </cell>
        </row>
        <row r="40">
          <cell r="A40" t="str">
            <v>Fuel Surcharge/(Refund) Entry This Month:  Docket #37433</v>
          </cell>
          <cell r="B40">
            <v>182</v>
          </cell>
          <cell r="C40">
            <v>0</v>
          </cell>
          <cell r="E40">
            <v>0</v>
          </cell>
          <cell r="G40">
            <v>0</v>
          </cell>
        </row>
        <row r="41">
          <cell r="A41" t="str">
            <v>Fuel Surcharge/(Refund) Entry This Month:  Docket #37788</v>
          </cell>
          <cell r="B41">
            <v>182</v>
          </cell>
          <cell r="C41">
            <v>0</v>
          </cell>
          <cell r="E41">
            <v>0</v>
          </cell>
          <cell r="G41">
            <v>0</v>
          </cell>
        </row>
        <row r="42">
          <cell r="A42" t="str">
            <v>Fuel Surcharge/(Refund) Entry This Month:  Docket #38253</v>
          </cell>
          <cell r="B42">
            <v>182</v>
          </cell>
          <cell r="C42">
            <v>0</v>
          </cell>
          <cell r="E42">
            <v>0</v>
          </cell>
          <cell r="G42">
            <v>0</v>
          </cell>
        </row>
        <row r="43">
          <cell r="A43" t="str">
            <v>Fuel Surcharge/(Refund) Entry This Month:  Docket # 40622</v>
          </cell>
          <cell r="B43">
            <v>182</v>
          </cell>
          <cell r="C43">
            <v>1089</v>
          </cell>
          <cell r="E43">
            <v>0</v>
          </cell>
          <cell r="G43">
            <v>1089</v>
          </cell>
        </row>
        <row r="44">
          <cell r="A44" t="str">
            <v>Interest on prior month fuel over/(under) collection</v>
          </cell>
          <cell r="B44">
            <v>182</v>
          </cell>
          <cell r="C44">
            <v>0</v>
          </cell>
          <cell r="G44">
            <v>0</v>
          </cell>
        </row>
        <row r="45">
          <cell r="A45" t="str">
            <v>Prior  Period Adjustment Docket #38361</v>
          </cell>
          <cell r="B45">
            <v>182</v>
          </cell>
          <cell r="C45">
            <v>0</v>
          </cell>
          <cell r="E45">
            <v>0</v>
          </cell>
          <cell r="G45">
            <v>0</v>
          </cell>
        </row>
        <row r="46">
          <cell r="A46" t="str">
            <v>Prior  Period Adjustment Docket #37690:</v>
          </cell>
          <cell r="B46">
            <v>182</v>
          </cell>
          <cell r="C46">
            <v>0</v>
          </cell>
          <cell r="E46">
            <v>0</v>
          </cell>
          <cell r="G46">
            <v>0</v>
          </cell>
        </row>
        <row r="47">
          <cell r="A47" t="str">
            <v>Current Period Adjustment:</v>
          </cell>
          <cell r="B47">
            <v>182</v>
          </cell>
          <cell r="C47">
            <v>0</v>
          </cell>
          <cell r="E47">
            <v>0</v>
          </cell>
          <cell r="G47">
            <v>0</v>
          </cell>
        </row>
        <row r="48">
          <cell r="A48" t="str">
            <v>Renewable Energy Credit Adjustment:</v>
          </cell>
          <cell r="B48">
            <v>182</v>
          </cell>
          <cell r="C48">
            <v>0</v>
          </cell>
          <cell r="E48">
            <v>0</v>
          </cell>
          <cell r="G48">
            <v>0</v>
          </cell>
        </row>
        <row r="49">
          <cell r="A49" t="str">
            <v>Ending Cumulative Fuel Recovery Balance:</v>
          </cell>
          <cell r="C49">
            <v>-12159885</v>
          </cell>
          <cell r="E49">
            <v>-6122</v>
          </cell>
          <cell r="G49">
            <v>-12166007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1a.DECRIPTION-NOTES"/>
      <sheetName val="1b.PATHING RECEIPT MAPS"/>
      <sheetName val="      "/>
      <sheetName val="2a.GENERAL and PPA INPUT"/>
      <sheetName val="2b.INTER CAPACITY-RESERV INPUT"/>
      <sheetName val="2c.INTER SHRINKAGE INPUT"/>
      <sheetName val="2d.INTER MAINLINE INPUT"/>
      <sheetName val="2e.INTRA INPUT"/>
      <sheetName val="2f.Gas Storage INPUT"/>
      <sheetName val="2g.GRAMS Change Log"/>
      <sheetName val=" "/>
      <sheetName val="3a.iPYRAMID GAS PRICE CALC"/>
      <sheetName val="3b.PYRAMID PIPELINE CAP CHECK"/>
      <sheetName val="  _"/>
      <sheetName val="4a.IFERC, GDA INDEX PRICE SUM"/>
      <sheetName val="4bb.INTER PRICE DTH SUPPLIER"/>
      <sheetName val="4b.INTER PRICE DTH SUPPLIER CHK"/>
      <sheetName val="4c.FDD-SUPPLR RECEIPT PRICE DTH"/>
      <sheetName val="4d.FDD-SUPPLR DELIVERED DTH"/>
      <sheetName val="4e.INTER DAILY PRICE DTH PLANT"/>
      <sheetName val="4f.DLVRD PRICE SUMMARY"/>
      <sheetName val="______"/>
      <sheetName val="5a.INTRA INDEX PRICE SUMMARY"/>
      <sheetName val="5b. INTRASTATE DETAIL-VOL-EXP"/>
      <sheetName val="     "/>
      <sheetName val="6.ZaiNet DATA"/>
      <sheetName val="    "/>
      <sheetName val="7.MONTHLY IMBALANCE"/>
      <sheetName val="       _"/>
      <sheetName val="8.Storage DAILY LOG "/>
      <sheetName val="_____"/>
      <sheetName val="9.DAILY EMAIL"/>
      <sheetName val="9.a  86C Tiie OUT"/>
      <sheetName val="9.b Invoice TieOuts"/>
      <sheetName val="   "/>
      <sheetName val="10. Gas Estimate FA-New"/>
      <sheetName val="10. Gas Estimate JE 6191"/>
      <sheetName val="10. Gas Estimate FA"/>
      <sheetName val="10a.GAS INVOICE REVIEW"/>
      <sheetName val="Suppliers"/>
      <sheetName val="10aa.Base GAS Price Monthly Sum"/>
      <sheetName val="10b.INTRASTATE INVOICE TIE OUT"/>
      <sheetName val="10c.Invoice Check Summary"/>
      <sheetName val="10d.STORAGE INVOICE REVIEW"/>
      <sheetName val="____"/>
      <sheetName val="A-INTER MAINLINE, GRT CALC"/>
      <sheetName val="B-INTER SHRINKAGE CALC"/>
      <sheetName val="A-B EXAMPLE MATRIX"/>
      <sheetName val="C-INTER NM TAX MATRIX"/>
      <sheetName val="D-INTER PYRA-LUNA-AFTON PPA$"/>
      <sheetName val="E-INTRA FL$ AND DLVRD$ CALC"/>
      <sheetName val="&lt;&lt;&lt;&lt;&gt;&gt;&gt;&gt;"/>
      <sheetName val="11. FERC BREKOUT"/>
      <sheetName val="AA-RECEIPT INDEX,FIX MIX"/>
      <sheetName val="BB-DELIVERY MTC MIX"/>
      <sheetName val="CC-RECEIPT MTC MIX"/>
      <sheetName val="DD-BASE PRICE BY RECIPT"/>
      <sheetName val="Suppliers TEST"/>
    </sheetNames>
    <sheetDataSet>
      <sheetData sheetId="0"/>
      <sheetData sheetId="1">
        <row r="1">
          <cell r="A1" t="str">
            <v>EL PASO ELECTRIC COMPANY</v>
          </cell>
        </row>
      </sheetData>
      <sheetData sheetId="2"/>
      <sheetData sheetId="3"/>
      <sheetData sheetId="4">
        <row r="5">
          <cell r="C5">
            <v>41334</v>
          </cell>
        </row>
      </sheetData>
      <sheetData sheetId="5"/>
      <sheetData sheetId="6">
        <row r="30">
          <cell r="Y30">
            <v>2.1999999999999999E-2</v>
          </cell>
        </row>
      </sheetData>
      <sheetData sheetId="7"/>
      <sheetData sheetId="8"/>
      <sheetData sheetId="9">
        <row r="23">
          <cell r="W23">
            <v>41334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">
          <cell r="A5">
            <v>41334</v>
          </cell>
        </row>
      </sheetData>
      <sheetData sheetId="29"/>
      <sheetData sheetId="30">
        <row r="22">
          <cell r="O22">
            <v>164423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2">
          <cell r="W112" t="str">
            <v>ESTIMATE</v>
          </cell>
        </row>
        <row r="113">
          <cell r="W113" t="str">
            <v>FINAL</v>
          </cell>
        </row>
      </sheetData>
      <sheetData sheetId="43">
        <row r="112">
          <cell r="W112" t="str">
            <v>ESTIMATE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-4-PUBLIC"/>
      <sheetName val="SB-4 CONF"/>
      <sheetName val="SB-4 b"/>
      <sheetName val="Budget-Summary 1"/>
      <sheetName val="Budget-Summary 2"/>
      <sheetName val="Table 1"/>
      <sheetName val="TABLE 2-STATION GEN"/>
      <sheetName val="TABLE 3-PP"/>
      <sheetName val="TABLE 4-OPP SALES"/>
      <sheetName val="TABLE 5- PV UNIT Expenses"/>
      <sheetName val="Notes"/>
      <sheetName val="BUDGET-TOTAL.TPL"/>
      <sheetName val="Gas Price Impac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>
        <row r="1">
          <cell r="A1" t="str">
            <v>RunId</v>
          </cell>
          <cell r="B1" t="str">
            <v>Year</v>
          </cell>
          <cell r="C1" t="str">
            <v>Month</v>
          </cell>
          <cell r="D1" t="str">
            <v>Plant</v>
          </cell>
          <cell r="E1" t="str">
            <v>UnitNum</v>
          </cell>
          <cell r="F1" t="str">
            <v>Purch</v>
          </cell>
          <cell r="G1" t="str">
            <v>Sale</v>
          </cell>
          <cell r="H1" t="str">
            <v>ReceiptsFuelCost: ($)</v>
          </cell>
          <cell r="I1" t="str">
            <v>VarOMCost: ($)</v>
          </cell>
          <cell r="J1" t="str">
            <v>MaxCap: (MW)</v>
          </cell>
          <cell r="K1" t="str">
            <v>UnitGeneration: (MWH)</v>
          </cell>
          <cell r="L1" t="str">
            <v>FuelHeatConsumpByUnit: (MBTU)</v>
          </cell>
          <cell r="M1" t="str">
            <v>HandlingCost: (K$)</v>
          </cell>
          <cell r="N1" t="str">
            <v>PurchEnergyByComp: (MWH)</v>
          </cell>
          <cell r="O1" t="str">
            <v>PurchCap: (MW)</v>
          </cell>
          <cell r="P1" t="str">
            <v>PurchEnergyCost: ($)</v>
          </cell>
          <cell r="Q1" t="str">
            <v>SaleEnergyByComp: (MWH)</v>
          </cell>
          <cell r="R1" t="str">
            <v>SaleCap: (MW)</v>
          </cell>
          <cell r="S1" t="str">
            <v>SaleEnergyCost: ($)</v>
          </cell>
          <cell r="T1" t="str">
            <v>SaleEnergyProdCost: ($)</v>
          </cell>
          <cell r="U1" t="str">
            <v>SaleEnergyMarkup: ($)</v>
          </cell>
          <cell r="V1" t="str">
            <v>Emergency: (GWH)</v>
          </cell>
          <cell r="W1" t="str">
            <v>EmergencyCost: (K$)</v>
          </cell>
        </row>
        <row r="2">
          <cell r="A2" t="str">
            <v>NM1</v>
          </cell>
          <cell r="B2">
            <v>2007</v>
          </cell>
          <cell r="C2">
            <v>6</v>
          </cell>
          <cell r="M2">
            <v>47.02</v>
          </cell>
          <cell r="V2">
            <v>0.02</v>
          </cell>
          <cell r="W2">
            <v>5.53</v>
          </cell>
        </row>
        <row r="3">
          <cell r="A3" t="str">
            <v>NM1</v>
          </cell>
          <cell r="B3">
            <v>2007</v>
          </cell>
          <cell r="C3">
            <v>6</v>
          </cell>
          <cell r="G3" t="str">
            <v>LOSS-OTH</v>
          </cell>
          <cell r="Q3">
            <v>1629</v>
          </cell>
          <cell r="R3">
            <v>3</v>
          </cell>
        </row>
        <row r="4">
          <cell r="A4" t="str">
            <v>NM1</v>
          </cell>
          <cell r="B4">
            <v>2007</v>
          </cell>
          <cell r="C4">
            <v>6</v>
          </cell>
          <cell r="G4" t="str">
            <v>OPP SAL2</v>
          </cell>
          <cell r="Q4">
            <v>7027.76</v>
          </cell>
          <cell r="R4">
            <v>400</v>
          </cell>
          <cell r="S4">
            <v>550615.93999999994</v>
          </cell>
          <cell r="T4">
            <v>504827.19</v>
          </cell>
          <cell r="U4">
            <v>45788.73</v>
          </cell>
        </row>
        <row r="5">
          <cell r="A5" t="str">
            <v>NM1</v>
          </cell>
          <cell r="B5">
            <v>2007</v>
          </cell>
          <cell r="C5">
            <v>6</v>
          </cell>
          <cell r="F5" t="str">
            <v>OPP SAL2</v>
          </cell>
          <cell r="O5">
            <v>400</v>
          </cell>
        </row>
        <row r="6">
          <cell r="A6" t="str">
            <v>NM1</v>
          </cell>
          <cell r="B6">
            <v>2007</v>
          </cell>
          <cell r="C6">
            <v>6</v>
          </cell>
          <cell r="F6" t="str">
            <v>TIELINES</v>
          </cell>
          <cell r="N6">
            <v>33683.83</v>
          </cell>
          <cell r="P6">
            <v>1765042.88</v>
          </cell>
        </row>
        <row r="7">
          <cell r="A7" t="str">
            <v>NM1</v>
          </cell>
          <cell r="B7">
            <v>2007</v>
          </cell>
          <cell r="C7">
            <v>6</v>
          </cell>
          <cell r="F7" t="str">
            <v>WIND</v>
          </cell>
          <cell r="N7">
            <v>237.6</v>
          </cell>
          <cell r="O7">
            <v>1.32</v>
          </cell>
          <cell r="P7">
            <v>326.24</v>
          </cell>
        </row>
        <row r="8">
          <cell r="A8" t="str">
            <v>NM1</v>
          </cell>
          <cell r="B8">
            <v>2007</v>
          </cell>
          <cell r="C8">
            <v>6</v>
          </cell>
          <cell r="D8" t="str">
            <v>COPPER</v>
          </cell>
          <cell r="E8">
            <v>1</v>
          </cell>
          <cell r="H8">
            <v>33941.620000000003</v>
          </cell>
          <cell r="I8">
            <v>951.43</v>
          </cell>
          <cell r="J8">
            <v>62</v>
          </cell>
          <cell r="K8">
            <v>210.74</v>
          </cell>
          <cell r="L8">
            <v>3845.67</v>
          </cell>
        </row>
        <row r="9">
          <cell r="A9" t="str">
            <v>NM1</v>
          </cell>
          <cell r="B9">
            <v>2007</v>
          </cell>
          <cell r="C9">
            <v>6</v>
          </cell>
          <cell r="D9" t="str">
            <v>FOUR COR</v>
          </cell>
          <cell r="E9">
            <v>4</v>
          </cell>
          <cell r="H9">
            <v>531294.06000000006</v>
          </cell>
          <cell r="I9">
            <v>40841.129999999997</v>
          </cell>
          <cell r="J9">
            <v>52</v>
          </cell>
          <cell r="K9">
            <v>36304.49</v>
          </cell>
          <cell r="L9">
            <v>357533</v>
          </cell>
        </row>
        <row r="10">
          <cell r="A10" t="str">
            <v>NM1</v>
          </cell>
          <cell r="B10">
            <v>2007</v>
          </cell>
          <cell r="C10">
            <v>6</v>
          </cell>
          <cell r="D10" t="str">
            <v>FOUR COR</v>
          </cell>
          <cell r="E10">
            <v>5</v>
          </cell>
          <cell r="H10">
            <v>517365.48</v>
          </cell>
          <cell r="I10">
            <v>39649.339999999997</v>
          </cell>
          <cell r="J10">
            <v>52</v>
          </cell>
          <cell r="K10">
            <v>35245.089999999997</v>
          </cell>
          <cell r="L10">
            <v>347353.78</v>
          </cell>
        </row>
        <row r="11">
          <cell r="A11" t="str">
            <v>NM1</v>
          </cell>
          <cell r="B11">
            <v>2007</v>
          </cell>
          <cell r="C11">
            <v>6</v>
          </cell>
          <cell r="D11" t="str">
            <v>NEWMAN</v>
          </cell>
          <cell r="E11">
            <v>1</v>
          </cell>
          <cell r="H11">
            <v>1683620.2</v>
          </cell>
          <cell r="I11">
            <v>13403.34</v>
          </cell>
          <cell r="J11">
            <v>74</v>
          </cell>
          <cell r="K11">
            <v>15381.55</v>
          </cell>
          <cell r="L11">
            <v>190245.54</v>
          </cell>
        </row>
        <row r="12">
          <cell r="A12" t="str">
            <v>NM1</v>
          </cell>
          <cell r="B12">
            <v>2007</v>
          </cell>
          <cell r="C12">
            <v>6</v>
          </cell>
          <cell r="D12" t="str">
            <v>NEWMAN</v>
          </cell>
          <cell r="E12">
            <v>2</v>
          </cell>
          <cell r="H12">
            <v>1754562.31</v>
          </cell>
          <cell r="I12">
            <v>14582.25</v>
          </cell>
          <cell r="J12">
            <v>76</v>
          </cell>
          <cell r="K12">
            <v>16740.68</v>
          </cell>
          <cell r="L12">
            <v>197851.87</v>
          </cell>
        </row>
        <row r="13">
          <cell r="A13" t="str">
            <v>NM1</v>
          </cell>
          <cell r="B13">
            <v>2007</v>
          </cell>
          <cell r="C13">
            <v>6</v>
          </cell>
          <cell r="D13" t="str">
            <v>NEWMAN</v>
          </cell>
          <cell r="E13">
            <v>3</v>
          </cell>
          <cell r="H13">
            <v>2129377.4</v>
          </cell>
          <cell r="I13">
            <v>18842.54</v>
          </cell>
          <cell r="J13">
            <v>97</v>
          </cell>
          <cell r="K13">
            <v>21623.53</v>
          </cell>
          <cell r="L13">
            <v>240349.55</v>
          </cell>
        </row>
        <row r="14">
          <cell r="A14" t="str">
            <v>NM1</v>
          </cell>
          <cell r="B14">
            <v>2007</v>
          </cell>
          <cell r="C14">
            <v>6</v>
          </cell>
          <cell r="D14" t="str">
            <v>NEWMAN</v>
          </cell>
          <cell r="E14">
            <v>4</v>
          </cell>
          <cell r="H14">
            <v>7128573</v>
          </cell>
          <cell r="I14">
            <v>64913.79</v>
          </cell>
          <cell r="J14">
            <v>207</v>
          </cell>
          <cell r="K14">
            <v>74494.5</v>
          </cell>
          <cell r="L14">
            <v>810908.16000000003</v>
          </cell>
        </row>
        <row r="15">
          <cell r="A15" t="str">
            <v>NM1</v>
          </cell>
          <cell r="B15">
            <v>2007</v>
          </cell>
          <cell r="C15">
            <v>6</v>
          </cell>
          <cell r="D15" t="str">
            <v>NEWMAN</v>
          </cell>
          <cell r="E15">
            <v>5</v>
          </cell>
          <cell r="H15">
            <v>7490039</v>
          </cell>
          <cell r="I15">
            <v>114914.34</v>
          </cell>
          <cell r="J15">
            <v>288</v>
          </cell>
          <cell r="K15">
            <v>103222.42</v>
          </cell>
          <cell r="L15">
            <v>867907.19</v>
          </cell>
        </row>
        <row r="16">
          <cell r="A16" t="str">
            <v>NM1</v>
          </cell>
          <cell r="B16">
            <v>2007</v>
          </cell>
          <cell r="C16">
            <v>6</v>
          </cell>
          <cell r="D16" t="str">
            <v>PALO VER</v>
          </cell>
          <cell r="E16">
            <v>1</v>
          </cell>
          <cell r="H16">
            <v>674861.19</v>
          </cell>
          <cell r="J16">
            <v>211</v>
          </cell>
          <cell r="K16">
            <v>147514.32999999999</v>
          </cell>
          <cell r="L16">
            <v>1503170.75</v>
          </cell>
        </row>
        <row r="17">
          <cell r="A17" t="str">
            <v>NM1</v>
          </cell>
          <cell r="B17">
            <v>2007</v>
          </cell>
          <cell r="C17">
            <v>6</v>
          </cell>
          <cell r="D17" t="str">
            <v>PALO VER</v>
          </cell>
          <cell r="E17">
            <v>2</v>
          </cell>
          <cell r="H17">
            <v>641814.81000000006</v>
          </cell>
          <cell r="J17">
            <v>211</v>
          </cell>
          <cell r="K17">
            <v>146450.89000000001</v>
          </cell>
          <cell r="L17">
            <v>1492334.5</v>
          </cell>
        </row>
        <row r="18">
          <cell r="A18" t="str">
            <v>NM1</v>
          </cell>
          <cell r="B18">
            <v>2007</v>
          </cell>
          <cell r="C18">
            <v>6</v>
          </cell>
          <cell r="D18" t="str">
            <v>PALO VER</v>
          </cell>
          <cell r="E18">
            <v>3</v>
          </cell>
          <cell r="J18">
            <v>200</v>
          </cell>
        </row>
        <row r="19">
          <cell r="A19" t="str">
            <v>NM1</v>
          </cell>
          <cell r="B19">
            <v>2007</v>
          </cell>
          <cell r="C19">
            <v>6</v>
          </cell>
          <cell r="D19" t="str">
            <v>PURCHASE</v>
          </cell>
          <cell r="E19">
            <v>3</v>
          </cell>
          <cell r="H19">
            <v>3103992.25</v>
          </cell>
          <cell r="I19">
            <v>134602.16</v>
          </cell>
          <cell r="J19">
            <v>133</v>
          </cell>
          <cell r="K19">
            <v>67016.86</v>
          </cell>
          <cell r="L19">
            <v>670408.68999999994</v>
          </cell>
        </row>
        <row r="20">
          <cell r="A20" t="str">
            <v>NM1</v>
          </cell>
          <cell r="B20">
            <v>2007</v>
          </cell>
          <cell r="C20">
            <v>6</v>
          </cell>
          <cell r="D20" t="str">
            <v>RIO GRAN</v>
          </cell>
          <cell r="E20">
            <v>6</v>
          </cell>
          <cell r="H20">
            <v>1221284.6299999999</v>
          </cell>
          <cell r="I20">
            <v>11382.42</v>
          </cell>
          <cell r="J20">
            <v>45</v>
          </cell>
          <cell r="K20">
            <v>10700.33</v>
          </cell>
          <cell r="L20">
            <v>135097.85999999999</v>
          </cell>
        </row>
        <row r="21">
          <cell r="A21" t="str">
            <v>NM1</v>
          </cell>
          <cell r="B21">
            <v>2007</v>
          </cell>
          <cell r="C21">
            <v>6</v>
          </cell>
          <cell r="D21" t="str">
            <v>RIO GRAN</v>
          </cell>
          <cell r="E21">
            <v>7</v>
          </cell>
          <cell r="H21">
            <v>1152524.3799999999</v>
          </cell>
          <cell r="I21">
            <v>11834.71</v>
          </cell>
          <cell r="J21">
            <v>46</v>
          </cell>
          <cell r="K21">
            <v>11125.52</v>
          </cell>
          <cell r="L21">
            <v>127491.64</v>
          </cell>
        </row>
        <row r="22">
          <cell r="A22" t="str">
            <v>NM1</v>
          </cell>
          <cell r="B22">
            <v>2007</v>
          </cell>
          <cell r="C22">
            <v>6</v>
          </cell>
          <cell r="D22" t="str">
            <v>RIO GRAN</v>
          </cell>
          <cell r="E22">
            <v>8</v>
          </cell>
          <cell r="H22">
            <v>3368973.5</v>
          </cell>
          <cell r="I22">
            <v>34798.33</v>
          </cell>
          <cell r="J22">
            <v>138</v>
          </cell>
          <cell r="K22">
            <v>32713.040000000001</v>
          </cell>
          <cell r="L22">
            <v>372674.06</v>
          </cell>
        </row>
        <row r="23">
          <cell r="A23" t="str">
            <v>NM1</v>
          </cell>
          <cell r="B23">
            <v>2007</v>
          </cell>
          <cell r="C23">
            <v>7</v>
          </cell>
          <cell r="M23">
            <v>48.74</v>
          </cell>
          <cell r="V23">
            <v>0.01</v>
          </cell>
          <cell r="W23">
            <v>3.63</v>
          </cell>
        </row>
        <row r="24">
          <cell r="A24" t="str">
            <v>NM1</v>
          </cell>
          <cell r="B24">
            <v>2007</v>
          </cell>
          <cell r="C24">
            <v>7</v>
          </cell>
          <cell r="G24" t="str">
            <v>LOSS-OTH</v>
          </cell>
          <cell r="Q24">
            <v>1602</v>
          </cell>
          <cell r="R24">
            <v>3</v>
          </cell>
        </row>
        <row r="25">
          <cell r="A25" t="str">
            <v>NM1</v>
          </cell>
          <cell r="B25">
            <v>2007</v>
          </cell>
          <cell r="C25">
            <v>7</v>
          </cell>
          <cell r="G25" t="str">
            <v>OPP SAL2</v>
          </cell>
          <cell r="Q25">
            <v>86337.59</v>
          </cell>
          <cell r="R25">
            <v>400</v>
          </cell>
          <cell r="S25">
            <v>7485045.5</v>
          </cell>
          <cell r="T25">
            <v>6233323.5</v>
          </cell>
          <cell r="U25">
            <v>1251721.8799999999</v>
          </cell>
        </row>
        <row r="26">
          <cell r="A26" t="str">
            <v>NM1</v>
          </cell>
          <cell r="B26">
            <v>2007</v>
          </cell>
          <cell r="C26">
            <v>7</v>
          </cell>
          <cell r="F26" t="str">
            <v>OPP SAL2</v>
          </cell>
          <cell r="O26">
            <v>400</v>
          </cell>
        </row>
        <row r="27">
          <cell r="A27" t="str">
            <v>NM1</v>
          </cell>
          <cell r="B27">
            <v>2007</v>
          </cell>
          <cell r="C27">
            <v>7</v>
          </cell>
          <cell r="F27" t="str">
            <v>TIELINES</v>
          </cell>
          <cell r="N27">
            <v>946.44</v>
          </cell>
          <cell r="P27">
            <v>52233.67</v>
          </cell>
        </row>
        <row r="28">
          <cell r="A28" t="str">
            <v>NM1</v>
          </cell>
          <cell r="B28">
            <v>2007</v>
          </cell>
          <cell r="C28">
            <v>7</v>
          </cell>
          <cell r="F28" t="str">
            <v>WIND</v>
          </cell>
          <cell r="N28">
            <v>245.52</v>
          </cell>
          <cell r="O28">
            <v>1.32</v>
          </cell>
          <cell r="P28">
            <v>337.11</v>
          </cell>
        </row>
        <row r="29">
          <cell r="A29" t="str">
            <v>NM1</v>
          </cell>
          <cell r="B29">
            <v>2007</v>
          </cell>
          <cell r="C29">
            <v>7</v>
          </cell>
          <cell r="D29" t="str">
            <v>COPPER</v>
          </cell>
          <cell r="E29">
            <v>1</v>
          </cell>
          <cell r="H29">
            <v>98650.2</v>
          </cell>
          <cell r="I29">
            <v>3088.76</v>
          </cell>
          <cell r="J29">
            <v>62</v>
          </cell>
          <cell r="K29">
            <v>683.68</v>
          </cell>
          <cell r="L29">
            <v>11030.83</v>
          </cell>
        </row>
        <row r="30">
          <cell r="A30" t="str">
            <v>NM1</v>
          </cell>
          <cell r="B30">
            <v>2007</v>
          </cell>
          <cell r="C30">
            <v>7</v>
          </cell>
          <cell r="D30" t="str">
            <v>FOUR COR</v>
          </cell>
          <cell r="E30">
            <v>4</v>
          </cell>
          <cell r="H30">
            <v>548283.81000000006</v>
          </cell>
          <cell r="I30">
            <v>42203.75</v>
          </cell>
          <cell r="J30">
            <v>52</v>
          </cell>
          <cell r="K30">
            <v>37515.760000000002</v>
          </cell>
          <cell r="L30">
            <v>369463.53</v>
          </cell>
        </row>
        <row r="31">
          <cell r="A31" t="str">
            <v>NM1</v>
          </cell>
          <cell r="B31">
            <v>2007</v>
          </cell>
          <cell r="C31">
            <v>7</v>
          </cell>
          <cell r="D31" t="str">
            <v>FOUR COR</v>
          </cell>
          <cell r="E31">
            <v>5</v>
          </cell>
          <cell r="H31">
            <v>537323.89</v>
          </cell>
          <cell r="I31">
            <v>41237.56</v>
          </cell>
          <cell r="J31">
            <v>52</v>
          </cell>
          <cell r="K31">
            <v>36656.89</v>
          </cell>
          <cell r="L31">
            <v>361270.81</v>
          </cell>
        </row>
        <row r="32">
          <cell r="A32" t="str">
            <v>NM1</v>
          </cell>
          <cell r="B32">
            <v>2007</v>
          </cell>
          <cell r="C32">
            <v>7</v>
          </cell>
          <cell r="D32" t="str">
            <v>NEWMAN</v>
          </cell>
          <cell r="E32">
            <v>1</v>
          </cell>
          <cell r="H32">
            <v>2050469.84</v>
          </cell>
          <cell r="I32">
            <v>15766.14</v>
          </cell>
          <cell r="J32">
            <v>74</v>
          </cell>
          <cell r="K32">
            <v>18080.32</v>
          </cell>
          <cell r="L32">
            <v>219567.02</v>
          </cell>
        </row>
        <row r="33">
          <cell r="A33" t="str">
            <v>NM1</v>
          </cell>
          <cell r="B33">
            <v>2007</v>
          </cell>
          <cell r="C33">
            <v>7</v>
          </cell>
          <cell r="D33" t="str">
            <v>NEWMAN</v>
          </cell>
          <cell r="E33">
            <v>2</v>
          </cell>
          <cell r="H33">
            <v>2413690.69</v>
          </cell>
          <cell r="I33">
            <v>19838.89</v>
          </cell>
          <cell r="J33">
            <v>76</v>
          </cell>
          <cell r="K33">
            <v>22759.34</v>
          </cell>
          <cell r="L33">
            <v>259856.45</v>
          </cell>
        </row>
        <row r="34">
          <cell r="A34" t="str">
            <v>NM1</v>
          </cell>
          <cell r="B34">
            <v>2007</v>
          </cell>
          <cell r="C34">
            <v>7</v>
          </cell>
          <cell r="D34" t="str">
            <v>NEWMAN</v>
          </cell>
          <cell r="E34">
            <v>3</v>
          </cell>
          <cell r="H34">
            <v>3009471.07</v>
          </cell>
          <cell r="I34">
            <v>26166.07</v>
          </cell>
          <cell r="J34">
            <v>97</v>
          </cell>
          <cell r="K34">
            <v>30006.78</v>
          </cell>
          <cell r="L34">
            <v>325308.63</v>
          </cell>
        </row>
        <row r="35">
          <cell r="A35" t="str">
            <v>NM1</v>
          </cell>
          <cell r="B35">
            <v>2007</v>
          </cell>
          <cell r="C35">
            <v>7</v>
          </cell>
          <cell r="D35" t="str">
            <v>NEWMAN</v>
          </cell>
          <cell r="E35">
            <v>4</v>
          </cell>
          <cell r="H35">
            <v>9075445.75</v>
          </cell>
          <cell r="I35">
            <v>85274.8</v>
          </cell>
          <cell r="J35">
            <v>207</v>
          </cell>
          <cell r="K35">
            <v>97791.61</v>
          </cell>
          <cell r="L35">
            <v>991584.85</v>
          </cell>
        </row>
        <row r="36">
          <cell r="A36" t="str">
            <v>NM1</v>
          </cell>
          <cell r="B36">
            <v>2007</v>
          </cell>
          <cell r="C36">
            <v>7</v>
          </cell>
          <cell r="D36" t="str">
            <v>NEWMAN</v>
          </cell>
          <cell r="E36">
            <v>5</v>
          </cell>
          <cell r="H36">
            <v>9844297</v>
          </cell>
          <cell r="I36">
            <v>150280.25</v>
          </cell>
          <cell r="J36">
            <v>288</v>
          </cell>
          <cell r="K36">
            <v>134894.85999999999</v>
          </cell>
          <cell r="L36">
            <v>1130229.3799999999</v>
          </cell>
        </row>
        <row r="37">
          <cell r="A37" t="str">
            <v>NM1</v>
          </cell>
          <cell r="B37">
            <v>2007</v>
          </cell>
          <cell r="C37">
            <v>7</v>
          </cell>
          <cell r="D37" t="str">
            <v>PALO VER</v>
          </cell>
          <cell r="E37">
            <v>1</v>
          </cell>
          <cell r="H37">
            <v>697356.56</v>
          </cell>
          <cell r="J37">
            <v>211</v>
          </cell>
          <cell r="K37">
            <v>152431.48000000001</v>
          </cell>
          <cell r="L37">
            <v>1553276.5</v>
          </cell>
        </row>
        <row r="38">
          <cell r="A38" t="str">
            <v>NM1</v>
          </cell>
          <cell r="B38">
            <v>2007</v>
          </cell>
          <cell r="C38">
            <v>7</v>
          </cell>
          <cell r="D38" t="str">
            <v>PALO VER</v>
          </cell>
          <cell r="E38">
            <v>2</v>
          </cell>
          <cell r="H38">
            <v>663208.56000000006</v>
          </cell>
          <cell r="J38">
            <v>211</v>
          </cell>
          <cell r="K38">
            <v>151332.56</v>
          </cell>
          <cell r="L38">
            <v>1542078.88</v>
          </cell>
        </row>
        <row r="39">
          <cell r="A39" t="str">
            <v>NM1</v>
          </cell>
          <cell r="B39">
            <v>2007</v>
          </cell>
          <cell r="C39">
            <v>7</v>
          </cell>
          <cell r="D39" t="str">
            <v>PALO VER</v>
          </cell>
          <cell r="E39">
            <v>3</v>
          </cell>
          <cell r="J39">
            <v>200</v>
          </cell>
        </row>
        <row r="40">
          <cell r="A40" t="str">
            <v>NM1</v>
          </cell>
          <cell r="B40">
            <v>2007</v>
          </cell>
          <cell r="C40">
            <v>7</v>
          </cell>
          <cell r="D40" t="str">
            <v>PURCHASE</v>
          </cell>
          <cell r="E40">
            <v>3</v>
          </cell>
          <cell r="H40">
            <v>4232135.5</v>
          </cell>
          <cell r="I40">
            <v>173595.17</v>
          </cell>
          <cell r="J40">
            <v>133</v>
          </cell>
          <cell r="K40">
            <v>86370.09</v>
          </cell>
          <cell r="L40">
            <v>863701.06</v>
          </cell>
        </row>
        <row r="41">
          <cell r="A41" t="str">
            <v>NM1</v>
          </cell>
          <cell r="B41">
            <v>2007</v>
          </cell>
          <cell r="C41">
            <v>7</v>
          </cell>
          <cell r="D41" t="str">
            <v>RIO GRAN</v>
          </cell>
          <cell r="E41">
            <v>6</v>
          </cell>
          <cell r="H41">
            <v>1297619.1299999999</v>
          </cell>
          <cell r="I41">
            <v>12017.32</v>
          </cell>
          <cell r="J41">
            <v>45</v>
          </cell>
          <cell r="K41">
            <v>11289.22</v>
          </cell>
          <cell r="L41">
            <v>142126.95000000001</v>
          </cell>
        </row>
        <row r="42">
          <cell r="A42" t="str">
            <v>NM1</v>
          </cell>
          <cell r="B42">
            <v>2007</v>
          </cell>
          <cell r="C42">
            <v>7</v>
          </cell>
          <cell r="D42" t="str">
            <v>RIO GRAN</v>
          </cell>
          <cell r="E42">
            <v>7</v>
          </cell>
          <cell r="H42">
            <v>1233729.1299999999</v>
          </cell>
          <cell r="I42">
            <v>12590.95</v>
          </cell>
          <cell r="J42">
            <v>46</v>
          </cell>
          <cell r="K42">
            <v>11828.09</v>
          </cell>
          <cell r="L42">
            <v>135129.14000000001</v>
          </cell>
        </row>
        <row r="43">
          <cell r="A43" t="str">
            <v>NM1</v>
          </cell>
          <cell r="B43">
            <v>2007</v>
          </cell>
          <cell r="C43">
            <v>7</v>
          </cell>
          <cell r="D43" t="str">
            <v>RIO GRAN</v>
          </cell>
          <cell r="E43">
            <v>8</v>
          </cell>
          <cell r="H43">
            <v>3924508</v>
          </cell>
          <cell r="I43">
            <v>40898.86</v>
          </cell>
          <cell r="J43">
            <v>138</v>
          </cell>
          <cell r="K43">
            <v>38420.89</v>
          </cell>
          <cell r="L43">
            <v>429847.53</v>
          </cell>
        </row>
        <row r="44">
          <cell r="A44" t="str">
            <v>NM1</v>
          </cell>
          <cell r="B44">
            <v>2007</v>
          </cell>
          <cell r="C44">
            <v>8</v>
          </cell>
          <cell r="M44">
            <v>48.74</v>
          </cell>
          <cell r="V44">
            <v>0.02</v>
          </cell>
          <cell r="W44">
            <v>5.96</v>
          </cell>
        </row>
        <row r="45">
          <cell r="A45" t="str">
            <v>NM1</v>
          </cell>
          <cell r="B45">
            <v>2007</v>
          </cell>
          <cell r="C45">
            <v>8</v>
          </cell>
          <cell r="G45" t="str">
            <v>LOSS-OTH</v>
          </cell>
          <cell r="Q45">
            <v>918</v>
          </cell>
          <cell r="R45">
            <v>3</v>
          </cell>
        </row>
        <row r="46">
          <cell r="A46" t="str">
            <v>NM1</v>
          </cell>
          <cell r="B46">
            <v>2007</v>
          </cell>
          <cell r="C46">
            <v>8</v>
          </cell>
          <cell r="G46" t="str">
            <v>OPP SAL2</v>
          </cell>
          <cell r="Q46">
            <v>66796.36</v>
          </cell>
          <cell r="R46">
            <v>400</v>
          </cell>
          <cell r="S46">
            <v>5913992.5</v>
          </cell>
          <cell r="T46">
            <v>4972571</v>
          </cell>
          <cell r="U46">
            <v>941421.38</v>
          </cell>
        </row>
        <row r="47">
          <cell r="A47" t="str">
            <v>NM1</v>
          </cell>
          <cell r="B47">
            <v>2007</v>
          </cell>
          <cell r="C47">
            <v>8</v>
          </cell>
          <cell r="F47" t="str">
            <v>OPP SAL2</v>
          </cell>
          <cell r="O47">
            <v>400</v>
          </cell>
        </row>
        <row r="48">
          <cell r="A48" t="str">
            <v>NM1</v>
          </cell>
          <cell r="B48">
            <v>2007</v>
          </cell>
          <cell r="C48">
            <v>8</v>
          </cell>
          <cell r="F48" t="str">
            <v>TIELINES</v>
          </cell>
          <cell r="N48">
            <v>2682.48</v>
          </cell>
          <cell r="P48">
            <v>151678.32999999999</v>
          </cell>
        </row>
        <row r="49">
          <cell r="A49" t="str">
            <v>NM1</v>
          </cell>
          <cell r="B49">
            <v>2007</v>
          </cell>
          <cell r="C49">
            <v>8</v>
          </cell>
          <cell r="F49" t="str">
            <v>WIND</v>
          </cell>
          <cell r="N49">
            <v>245.52</v>
          </cell>
          <cell r="O49">
            <v>1.32</v>
          </cell>
          <cell r="P49">
            <v>337.11</v>
          </cell>
        </row>
        <row r="50">
          <cell r="A50" t="str">
            <v>NM1</v>
          </cell>
          <cell r="B50">
            <v>2007</v>
          </cell>
          <cell r="C50">
            <v>8</v>
          </cell>
          <cell r="D50" t="str">
            <v>COPPER</v>
          </cell>
          <cell r="E50">
            <v>1</v>
          </cell>
          <cell r="H50">
            <v>99133.17</v>
          </cell>
          <cell r="I50">
            <v>3094.85</v>
          </cell>
          <cell r="J50">
            <v>62</v>
          </cell>
          <cell r="K50">
            <v>684.54</v>
          </cell>
          <cell r="L50">
            <v>11010.89</v>
          </cell>
        </row>
        <row r="51">
          <cell r="A51" t="str">
            <v>NM1</v>
          </cell>
          <cell r="B51">
            <v>2007</v>
          </cell>
          <cell r="C51">
            <v>8</v>
          </cell>
          <cell r="D51" t="str">
            <v>FOUR COR</v>
          </cell>
          <cell r="E51">
            <v>4</v>
          </cell>
          <cell r="H51">
            <v>548283.81000000006</v>
          </cell>
          <cell r="I51">
            <v>42203.75</v>
          </cell>
          <cell r="J51">
            <v>52</v>
          </cell>
          <cell r="K51">
            <v>37515.760000000002</v>
          </cell>
          <cell r="L51">
            <v>369463.53</v>
          </cell>
        </row>
        <row r="52">
          <cell r="A52" t="str">
            <v>NM1</v>
          </cell>
          <cell r="B52">
            <v>2007</v>
          </cell>
          <cell r="C52">
            <v>8</v>
          </cell>
          <cell r="D52" t="str">
            <v>FOUR COR</v>
          </cell>
          <cell r="E52">
            <v>5</v>
          </cell>
          <cell r="H52">
            <v>537316.64</v>
          </cell>
          <cell r="I52">
            <v>41237</v>
          </cell>
          <cell r="J52">
            <v>52</v>
          </cell>
          <cell r="K52">
            <v>36656.39</v>
          </cell>
          <cell r="L52">
            <v>361265.91</v>
          </cell>
        </row>
        <row r="53">
          <cell r="A53" t="str">
            <v>NM1</v>
          </cell>
          <cell r="B53">
            <v>2007</v>
          </cell>
          <cell r="C53">
            <v>8</v>
          </cell>
          <cell r="D53" t="str">
            <v>NEWMAN</v>
          </cell>
          <cell r="E53">
            <v>1</v>
          </cell>
          <cell r="H53">
            <v>2085848.88</v>
          </cell>
          <cell r="I53">
            <v>16015.46</v>
          </cell>
          <cell r="J53">
            <v>74</v>
          </cell>
          <cell r="K53">
            <v>18353.29</v>
          </cell>
          <cell r="L53">
            <v>222327.41</v>
          </cell>
        </row>
        <row r="54">
          <cell r="A54" t="str">
            <v>NM1</v>
          </cell>
          <cell r="B54">
            <v>2007</v>
          </cell>
          <cell r="C54">
            <v>8</v>
          </cell>
          <cell r="D54" t="str">
            <v>NEWMAN</v>
          </cell>
          <cell r="E54">
            <v>2</v>
          </cell>
          <cell r="H54">
            <v>2442571.3199999998</v>
          </cell>
          <cell r="I54">
            <v>19986.59</v>
          </cell>
          <cell r="J54">
            <v>76</v>
          </cell>
          <cell r="K54">
            <v>22912.62</v>
          </cell>
          <cell r="L54">
            <v>261371.76</v>
          </cell>
        </row>
        <row r="55">
          <cell r="A55" t="str">
            <v>NM1</v>
          </cell>
          <cell r="B55">
            <v>2007</v>
          </cell>
          <cell r="C55">
            <v>8</v>
          </cell>
          <cell r="D55" t="str">
            <v>NEWMAN</v>
          </cell>
          <cell r="E55">
            <v>3</v>
          </cell>
          <cell r="H55">
            <v>3054477.94</v>
          </cell>
          <cell r="I55">
            <v>26424.86</v>
          </cell>
          <cell r="J55">
            <v>97</v>
          </cell>
          <cell r="K55">
            <v>30282.18</v>
          </cell>
          <cell r="L55">
            <v>328153.75</v>
          </cell>
        </row>
        <row r="56">
          <cell r="A56" t="str">
            <v>NM1</v>
          </cell>
          <cell r="B56">
            <v>2007</v>
          </cell>
          <cell r="C56">
            <v>8</v>
          </cell>
          <cell r="D56" t="str">
            <v>NEWMAN</v>
          </cell>
          <cell r="E56">
            <v>4</v>
          </cell>
          <cell r="H56">
            <v>9153702.75</v>
          </cell>
          <cell r="I56">
            <v>85585.79</v>
          </cell>
          <cell r="J56">
            <v>207</v>
          </cell>
          <cell r="K56">
            <v>98079.05</v>
          </cell>
          <cell r="L56">
            <v>993489.94</v>
          </cell>
        </row>
        <row r="57">
          <cell r="A57" t="str">
            <v>NM1</v>
          </cell>
          <cell r="B57">
            <v>2007</v>
          </cell>
          <cell r="C57">
            <v>8</v>
          </cell>
          <cell r="D57" t="str">
            <v>NEWMAN</v>
          </cell>
          <cell r="E57">
            <v>5</v>
          </cell>
          <cell r="H57">
            <v>9937101</v>
          </cell>
          <cell r="I57">
            <v>150808.64000000001</v>
          </cell>
          <cell r="J57">
            <v>288</v>
          </cell>
          <cell r="K57">
            <v>135273.70000000001</v>
          </cell>
          <cell r="L57">
            <v>1133078.8799999999</v>
          </cell>
        </row>
        <row r="58">
          <cell r="A58" t="str">
            <v>NM1</v>
          </cell>
          <cell r="B58">
            <v>2007</v>
          </cell>
          <cell r="C58">
            <v>8</v>
          </cell>
          <cell r="D58" t="str">
            <v>PALO VER</v>
          </cell>
          <cell r="E58">
            <v>1</v>
          </cell>
          <cell r="H58">
            <v>697356.56</v>
          </cell>
          <cell r="J58">
            <v>211</v>
          </cell>
          <cell r="K58">
            <v>152431.48000000001</v>
          </cell>
          <cell r="L58">
            <v>1553276.5</v>
          </cell>
        </row>
        <row r="59">
          <cell r="A59" t="str">
            <v>NM1</v>
          </cell>
          <cell r="B59">
            <v>2007</v>
          </cell>
          <cell r="C59">
            <v>8</v>
          </cell>
          <cell r="D59" t="str">
            <v>PALO VER</v>
          </cell>
          <cell r="E59">
            <v>2</v>
          </cell>
          <cell r="H59">
            <v>663208.56000000006</v>
          </cell>
          <cell r="J59">
            <v>211</v>
          </cell>
          <cell r="K59">
            <v>151332.56</v>
          </cell>
          <cell r="L59">
            <v>1542078.88</v>
          </cell>
        </row>
        <row r="60">
          <cell r="A60" t="str">
            <v>NM1</v>
          </cell>
          <cell r="B60">
            <v>2007</v>
          </cell>
          <cell r="C60">
            <v>8</v>
          </cell>
          <cell r="D60" t="str">
            <v>PALO VER</v>
          </cell>
          <cell r="E60">
            <v>3</v>
          </cell>
          <cell r="J60">
            <v>200</v>
          </cell>
        </row>
        <row r="61">
          <cell r="A61" t="str">
            <v>NM1</v>
          </cell>
          <cell r="B61">
            <v>2007</v>
          </cell>
          <cell r="C61">
            <v>8</v>
          </cell>
          <cell r="D61" t="str">
            <v>PURCHASE</v>
          </cell>
          <cell r="E61">
            <v>3</v>
          </cell>
          <cell r="H61">
            <v>4341059</v>
          </cell>
          <cell r="I61">
            <v>174276.38</v>
          </cell>
          <cell r="J61">
            <v>133</v>
          </cell>
          <cell r="K61">
            <v>86647.88</v>
          </cell>
          <cell r="L61">
            <v>866478.81</v>
          </cell>
        </row>
        <row r="62">
          <cell r="A62" t="str">
            <v>NM1</v>
          </cell>
          <cell r="B62">
            <v>2007</v>
          </cell>
          <cell r="C62">
            <v>8</v>
          </cell>
          <cell r="D62" t="str">
            <v>RIO GRAN</v>
          </cell>
          <cell r="E62">
            <v>6</v>
          </cell>
          <cell r="H62">
            <v>1306190.6299999999</v>
          </cell>
          <cell r="I62">
            <v>12025.9</v>
          </cell>
          <cell r="J62">
            <v>45</v>
          </cell>
          <cell r="K62">
            <v>11289.31</v>
          </cell>
          <cell r="L62">
            <v>142131.73000000001</v>
          </cell>
        </row>
        <row r="63">
          <cell r="A63" t="str">
            <v>NM1</v>
          </cell>
          <cell r="B63">
            <v>2007</v>
          </cell>
          <cell r="C63">
            <v>8</v>
          </cell>
          <cell r="D63" t="str">
            <v>RIO GRAN</v>
          </cell>
          <cell r="E63">
            <v>7</v>
          </cell>
          <cell r="H63">
            <v>1266580.75</v>
          </cell>
          <cell r="I63">
            <v>12861.2</v>
          </cell>
          <cell r="J63">
            <v>46</v>
          </cell>
          <cell r="K63">
            <v>12073.45</v>
          </cell>
          <cell r="L63">
            <v>137821.63</v>
          </cell>
        </row>
        <row r="64">
          <cell r="A64" t="str">
            <v>NM1</v>
          </cell>
          <cell r="B64">
            <v>2007</v>
          </cell>
          <cell r="C64">
            <v>8</v>
          </cell>
          <cell r="D64" t="str">
            <v>RIO GRAN</v>
          </cell>
          <cell r="E64">
            <v>8</v>
          </cell>
          <cell r="H64">
            <v>3980416</v>
          </cell>
          <cell r="I64">
            <v>41267.93</v>
          </cell>
          <cell r="J64">
            <v>138</v>
          </cell>
          <cell r="K64">
            <v>38740.269999999997</v>
          </cell>
          <cell r="L64">
            <v>433124.72</v>
          </cell>
        </row>
        <row r="65">
          <cell r="A65" t="str">
            <v>NM1</v>
          </cell>
          <cell r="B65">
            <v>2007</v>
          </cell>
          <cell r="C65">
            <v>9</v>
          </cell>
          <cell r="M65">
            <v>47.17</v>
          </cell>
          <cell r="W65">
            <v>1.03</v>
          </cell>
        </row>
        <row r="66">
          <cell r="A66" t="str">
            <v>NM1</v>
          </cell>
          <cell r="B66">
            <v>2007</v>
          </cell>
          <cell r="C66">
            <v>9</v>
          </cell>
          <cell r="G66" t="str">
            <v>LOSS-OTH</v>
          </cell>
          <cell r="Q66">
            <v>1093</v>
          </cell>
          <cell r="R66">
            <v>2</v>
          </cell>
        </row>
        <row r="67">
          <cell r="A67" t="str">
            <v>NM1</v>
          </cell>
          <cell r="B67">
            <v>2007</v>
          </cell>
          <cell r="C67">
            <v>9</v>
          </cell>
          <cell r="G67" t="str">
            <v>OPP SAL2</v>
          </cell>
          <cell r="Q67">
            <v>104473.68</v>
          </cell>
          <cell r="R67">
            <v>400</v>
          </cell>
          <cell r="S67">
            <v>8737112</v>
          </cell>
          <cell r="T67">
            <v>7324809.5</v>
          </cell>
          <cell r="U67">
            <v>1412302.63</v>
          </cell>
        </row>
        <row r="68">
          <cell r="A68" t="str">
            <v>NM1</v>
          </cell>
          <cell r="B68">
            <v>2007</v>
          </cell>
          <cell r="C68">
            <v>9</v>
          </cell>
          <cell r="F68" t="str">
            <v>OPP SAL2</v>
          </cell>
          <cell r="O68">
            <v>400</v>
          </cell>
        </row>
        <row r="69">
          <cell r="A69" t="str">
            <v>NM1</v>
          </cell>
          <cell r="B69">
            <v>2007</v>
          </cell>
          <cell r="C69">
            <v>9</v>
          </cell>
          <cell r="F69" t="str">
            <v>TIELINES</v>
          </cell>
          <cell r="N69">
            <v>50</v>
          </cell>
          <cell r="P69">
            <v>3974.17</v>
          </cell>
        </row>
        <row r="70">
          <cell r="A70" t="str">
            <v>NM1</v>
          </cell>
          <cell r="B70">
            <v>2007</v>
          </cell>
          <cell r="C70">
            <v>9</v>
          </cell>
          <cell r="F70" t="str">
            <v>WIND</v>
          </cell>
          <cell r="N70">
            <v>237.6</v>
          </cell>
          <cell r="O70">
            <v>1.32</v>
          </cell>
          <cell r="P70">
            <v>326.24</v>
          </cell>
        </row>
        <row r="71">
          <cell r="A71" t="str">
            <v>NM1</v>
          </cell>
          <cell r="B71">
            <v>2007</v>
          </cell>
          <cell r="C71">
            <v>9</v>
          </cell>
          <cell r="D71" t="str">
            <v>COPPER</v>
          </cell>
          <cell r="E71">
            <v>1</v>
          </cell>
          <cell r="H71">
            <v>67990.45</v>
          </cell>
          <cell r="I71">
            <v>2168.66</v>
          </cell>
          <cell r="J71">
            <v>62</v>
          </cell>
          <cell r="K71">
            <v>479.34</v>
          </cell>
          <cell r="L71">
            <v>7489.32</v>
          </cell>
        </row>
        <row r="72">
          <cell r="A72" t="str">
            <v>NM1</v>
          </cell>
          <cell r="B72">
            <v>2007</v>
          </cell>
          <cell r="C72">
            <v>9</v>
          </cell>
          <cell r="D72" t="str">
            <v>FOUR COR</v>
          </cell>
          <cell r="E72">
            <v>4</v>
          </cell>
          <cell r="H72">
            <v>531312</v>
          </cell>
          <cell r="I72">
            <v>40842.32</v>
          </cell>
          <cell r="J72">
            <v>52</v>
          </cell>
          <cell r="K72">
            <v>36305.550000000003</v>
          </cell>
          <cell r="L72">
            <v>357545.06</v>
          </cell>
        </row>
        <row r="73">
          <cell r="A73" t="str">
            <v>NM1</v>
          </cell>
          <cell r="B73">
            <v>2007</v>
          </cell>
          <cell r="C73">
            <v>9</v>
          </cell>
          <cell r="D73" t="str">
            <v>FOUR COR</v>
          </cell>
          <cell r="E73">
            <v>5</v>
          </cell>
          <cell r="H73">
            <v>520736.58</v>
          </cell>
          <cell r="I73">
            <v>39907.29</v>
          </cell>
          <cell r="J73">
            <v>52</v>
          </cell>
          <cell r="K73">
            <v>35474.379999999997</v>
          </cell>
          <cell r="L73">
            <v>349622.38</v>
          </cell>
        </row>
        <row r="74">
          <cell r="A74" t="str">
            <v>NM1</v>
          </cell>
          <cell r="B74">
            <v>2007</v>
          </cell>
          <cell r="C74">
            <v>9</v>
          </cell>
          <cell r="D74" t="str">
            <v>NEWMAN</v>
          </cell>
          <cell r="E74">
            <v>1</v>
          </cell>
          <cell r="H74">
            <v>258061.51</v>
          </cell>
          <cell r="I74">
            <v>1671.57</v>
          </cell>
          <cell r="J74">
            <v>74</v>
          </cell>
          <cell r="K74">
            <v>1914.23</v>
          </cell>
          <cell r="L74">
            <v>28543.439999999999</v>
          </cell>
        </row>
        <row r="75">
          <cell r="A75" t="str">
            <v>NM1</v>
          </cell>
          <cell r="B75">
            <v>2007</v>
          </cell>
          <cell r="C75">
            <v>9</v>
          </cell>
          <cell r="D75" t="str">
            <v>NEWMAN</v>
          </cell>
          <cell r="E75">
            <v>2</v>
          </cell>
          <cell r="H75">
            <v>2132315.0299999998</v>
          </cell>
          <cell r="I75">
            <v>16959.650000000001</v>
          </cell>
          <cell r="J75">
            <v>76</v>
          </cell>
          <cell r="K75">
            <v>19428.830000000002</v>
          </cell>
          <cell r="L75">
            <v>224907.61</v>
          </cell>
        </row>
        <row r="76">
          <cell r="A76" t="str">
            <v>NM1</v>
          </cell>
          <cell r="B76">
            <v>2007</v>
          </cell>
          <cell r="C76">
            <v>9</v>
          </cell>
          <cell r="D76" t="str">
            <v>NEWMAN</v>
          </cell>
          <cell r="E76">
            <v>3</v>
          </cell>
          <cell r="H76">
            <v>2675285.44</v>
          </cell>
          <cell r="I76">
            <v>22666.799999999999</v>
          </cell>
          <cell r="J76">
            <v>97</v>
          </cell>
          <cell r="K76">
            <v>25957.24</v>
          </cell>
          <cell r="L76">
            <v>283666.69</v>
          </cell>
        </row>
        <row r="77">
          <cell r="A77" t="str">
            <v>NM1</v>
          </cell>
          <cell r="B77">
            <v>2007</v>
          </cell>
          <cell r="C77">
            <v>9</v>
          </cell>
          <cell r="D77" t="str">
            <v>NEWMAN</v>
          </cell>
          <cell r="E77">
            <v>4</v>
          </cell>
          <cell r="H77">
            <v>8626312</v>
          </cell>
          <cell r="I77">
            <v>77550.48</v>
          </cell>
          <cell r="J77">
            <v>207</v>
          </cell>
          <cell r="K77">
            <v>88808.13</v>
          </cell>
          <cell r="L77">
            <v>916940.88</v>
          </cell>
        </row>
        <row r="78">
          <cell r="A78" t="str">
            <v>NM1</v>
          </cell>
          <cell r="B78">
            <v>2007</v>
          </cell>
          <cell r="C78">
            <v>9</v>
          </cell>
          <cell r="D78" t="str">
            <v>NEWMAN</v>
          </cell>
          <cell r="E78">
            <v>5</v>
          </cell>
          <cell r="H78">
            <v>9407978</v>
          </cell>
          <cell r="I78">
            <v>142314.84</v>
          </cell>
          <cell r="J78">
            <v>288</v>
          </cell>
          <cell r="K78">
            <v>127564.85</v>
          </cell>
          <cell r="L78">
            <v>1066664.25</v>
          </cell>
        </row>
        <row r="79">
          <cell r="A79" t="str">
            <v>NM1</v>
          </cell>
          <cell r="B79">
            <v>2007</v>
          </cell>
          <cell r="C79">
            <v>9</v>
          </cell>
          <cell r="D79" t="str">
            <v>PALO VER</v>
          </cell>
          <cell r="E79">
            <v>1</v>
          </cell>
          <cell r="H79">
            <v>674861.31</v>
          </cell>
          <cell r="J79">
            <v>211</v>
          </cell>
          <cell r="K79">
            <v>147514.35999999999</v>
          </cell>
          <cell r="L79">
            <v>1503171.13</v>
          </cell>
        </row>
        <row r="80">
          <cell r="A80" t="str">
            <v>NM1</v>
          </cell>
          <cell r="B80">
            <v>2007</v>
          </cell>
          <cell r="C80">
            <v>9</v>
          </cell>
          <cell r="D80" t="str">
            <v>PALO VER</v>
          </cell>
          <cell r="E80">
            <v>2</v>
          </cell>
          <cell r="H80">
            <v>641814.81000000006</v>
          </cell>
          <cell r="J80">
            <v>211</v>
          </cell>
          <cell r="K80">
            <v>146450.85999999999</v>
          </cell>
          <cell r="L80">
            <v>1492334.5</v>
          </cell>
        </row>
        <row r="81">
          <cell r="A81" t="str">
            <v>NM1</v>
          </cell>
          <cell r="B81">
            <v>2007</v>
          </cell>
          <cell r="C81">
            <v>9</v>
          </cell>
          <cell r="D81" t="str">
            <v>PALO VER</v>
          </cell>
          <cell r="E81">
            <v>3</v>
          </cell>
          <cell r="J81">
            <v>200</v>
          </cell>
        </row>
        <row r="82">
          <cell r="A82" t="str">
            <v>NM1</v>
          </cell>
          <cell r="B82">
            <v>2007</v>
          </cell>
          <cell r="C82">
            <v>9</v>
          </cell>
          <cell r="D82" t="str">
            <v>PURCHASE</v>
          </cell>
          <cell r="E82">
            <v>3</v>
          </cell>
          <cell r="H82">
            <v>3924344.25</v>
          </cell>
          <cell r="I82">
            <v>169499.34</v>
          </cell>
          <cell r="J82">
            <v>133</v>
          </cell>
          <cell r="K82">
            <v>84213.39</v>
          </cell>
          <cell r="L82">
            <v>842134</v>
          </cell>
        </row>
        <row r="83">
          <cell r="A83" t="str">
            <v>NM1</v>
          </cell>
          <cell r="B83">
            <v>2007</v>
          </cell>
          <cell r="C83">
            <v>9</v>
          </cell>
          <cell r="D83" t="str">
            <v>RIO GRAN</v>
          </cell>
          <cell r="E83">
            <v>6</v>
          </cell>
          <cell r="H83">
            <v>1272382.25</v>
          </cell>
          <cell r="I83">
            <v>11644.54</v>
          </cell>
          <cell r="J83">
            <v>45</v>
          </cell>
          <cell r="K83">
            <v>10923.61</v>
          </cell>
          <cell r="L83">
            <v>137554.82999999999</v>
          </cell>
        </row>
        <row r="84">
          <cell r="A84" t="str">
            <v>NM1</v>
          </cell>
          <cell r="B84">
            <v>2007</v>
          </cell>
          <cell r="C84">
            <v>9</v>
          </cell>
          <cell r="D84" t="str">
            <v>RIO GRAN</v>
          </cell>
          <cell r="E84">
            <v>7</v>
          </cell>
          <cell r="H84">
            <v>1217906.25</v>
          </cell>
          <cell r="I84">
            <v>12273.93</v>
          </cell>
          <cell r="J84">
            <v>46</v>
          </cell>
          <cell r="K84">
            <v>11514.03</v>
          </cell>
          <cell r="L84">
            <v>131665.54999999999</v>
          </cell>
        </row>
        <row r="85">
          <cell r="A85" t="str">
            <v>NM1</v>
          </cell>
          <cell r="B85">
            <v>2007</v>
          </cell>
          <cell r="C85">
            <v>9</v>
          </cell>
          <cell r="D85" t="str">
            <v>RIO GRAN</v>
          </cell>
          <cell r="E85">
            <v>8</v>
          </cell>
          <cell r="H85">
            <v>3812688</v>
          </cell>
          <cell r="I85">
            <v>39239.65</v>
          </cell>
          <cell r="J85">
            <v>138</v>
          </cell>
          <cell r="K85">
            <v>36810.25</v>
          </cell>
          <cell r="L85">
            <v>412182.5</v>
          </cell>
        </row>
        <row r="86">
          <cell r="A86" t="str">
            <v>NM1</v>
          </cell>
          <cell r="B86">
            <v>2007</v>
          </cell>
          <cell r="C86">
            <v>10</v>
          </cell>
          <cell r="M86">
            <v>48.7</v>
          </cell>
          <cell r="W86">
            <v>0.26</v>
          </cell>
        </row>
        <row r="87">
          <cell r="A87" t="str">
            <v>NM1</v>
          </cell>
          <cell r="B87">
            <v>2007</v>
          </cell>
          <cell r="C87">
            <v>10</v>
          </cell>
          <cell r="G87" t="str">
            <v>LOSS-OTH</v>
          </cell>
          <cell r="Q87">
            <v>1219</v>
          </cell>
          <cell r="R87">
            <v>3</v>
          </cell>
        </row>
        <row r="88">
          <cell r="A88" t="str">
            <v>NM1</v>
          </cell>
          <cell r="B88">
            <v>2007</v>
          </cell>
          <cell r="C88">
            <v>10</v>
          </cell>
          <cell r="G88" t="str">
            <v>OPP SAL2</v>
          </cell>
          <cell r="Q88">
            <v>101985.1</v>
          </cell>
          <cell r="R88">
            <v>400</v>
          </cell>
          <cell r="S88">
            <v>8512387</v>
          </cell>
          <cell r="T88">
            <v>7171092.5</v>
          </cell>
          <cell r="U88">
            <v>1341294.8799999999</v>
          </cell>
        </row>
        <row r="89">
          <cell r="A89" t="str">
            <v>NM1</v>
          </cell>
          <cell r="B89">
            <v>2007</v>
          </cell>
          <cell r="C89">
            <v>10</v>
          </cell>
          <cell r="F89" t="str">
            <v>OPP SAL2</v>
          </cell>
          <cell r="O89">
            <v>400</v>
          </cell>
        </row>
        <row r="90">
          <cell r="A90" t="str">
            <v>NM1</v>
          </cell>
          <cell r="B90">
            <v>2007</v>
          </cell>
          <cell r="C90">
            <v>10</v>
          </cell>
          <cell r="F90" t="str">
            <v>TIELINES</v>
          </cell>
          <cell r="N90">
            <v>83.72</v>
          </cell>
          <cell r="P90">
            <v>5404.68</v>
          </cell>
        </row>
        <row r="91">
          <cell r="A91" t="str">
            <v>NM1</v>
          </cell>
          <cell r="B91">
            <v>2007</v>
          </cell>
          <cell r="C91">
            <v>10</v>
          </cell>
          <cell r="F91" t="str">
            <v>WIND</v>
          </cell>
          <cell r="N91">
            <v>245.52</v>
          </cell>
          <cell r="O91">
            <v>1.32</v>
          </cell>
          <cell r="P91">
            <v>337.11</v>
          </cell>
        </row>
        <row r="92">
          <cell r="A92" t="str">
            <v>NM1</v>
          </cell>
          <cell r="B92">
            <v>2007</v>
          </cell>
          <cell r="C92">
            <v>10</v>
          </cell>
          <cell r="D92" t="str">
            <v>COPPER</v>
          </cell>
          <cell r="E92">
            <v>1</v>
          </cell>
          <cell r="H92">
            <v>30382.14</v>
          </cell>
          <cell r="I92">
            <v>1085.69</v>
          </cell>
          <cell r="J92">
            <v>62</v>
          </cell>
          <cell r="K92">
            <v>239.8</v>
          </cell>
          <cell r="L92">
            <v>3329.53</v>
          </cell>
        </row>
        <row r="93">
          <cell r="A93" t="str">
            <v>NM1</v>
          </cell>
          <cell r="B93">
            <v>2007</v>
          </cell>
          <cell r="C93">
            <v>10</v>
          </cell>
          <cell r="D93" t="str">
            <v>FOUR COR</v>
          </cell>
          <cell r="E93">
            <v>4</v>
          </cell>
          <cell r="H93">
            <v>548282.56000000006</v>
          </cell>
          <cell r="I93">
            <v>42203.76</v>
          </cell>
          <cell r="J93">
            <v>52</v>
          </cell>
          <cell r="K93">
            <v>37515.760000000002</v>
          </cell>
          <cell r="L93">
            <v>369462.69</v>
          </cell>
        </row>
        <row r="94">
          <cell r="A94" t="str">
            <v>NM1</v>
          </cell>
          <cell r="B94">
            <v>2007</v>
          </cell>
          <cell r="C94">
            <v>10</v>
          </cell>
          <cell r="D94" t="str">
            <v>FOUR COR</v>
          </cell>
          <cell r="E94">
            <v>5</v>
          </cell>
          <cell r="H94">
            <v>536448.51</v>
          </cell>
          <cell r="I94">
            <v>41170.54</v>
          </cell>
          <cell r="J94">
            <v>52</v>
          </cell>
          <cell r="K94">
            <v>36597.32</v>
          </cell>
          <cell r="L94">
            <v>360680.94</v>
          </cell>
        </row>
        <row r="95">
          <cell r="A95" t="str">
            <v>NM1</v>
          </cell>
          <cell r="B95">
            <v>2007</v>
          </cell>
          <cell r="C95">
            <v>10</v>
          </cell>
          <cell r="D95" t="str">
            <v>NEWMAN</v>
          </cell>
          <cell r="E95">
            <v>1</v>
          </cell>
          <cell r="H95">
            <v>163751.60999999999</v>
          </cell>
          <cell r="I95">
            <v>1069.6199999999999</v>
          </cell>
          <cell r="J95">
            <v>74</v>
          </cell>
          <cell r="K95">
            <v>1224.02</v>
          </cell>
          <cell r="L95">
            <v>18119.439999999999</v>
          </cell>
        </row>
        <row r="96">
          <cell r="A96" t="str">
            <v>NM1</v>
          </cell>
          <cell r="B96">
            <v>2007</v>
          </cell>
          <cell r="C96">
            <v>10</v>
          </cell>
          <cell r="D96" t="str">
            <v>NEWMAN</v>
          </cell>
          <cell r="E96">
            <v>2</v>
          </cell>
          <cell r="H96">
            <v>283045.01</v>
          </cell>
          <cell r="I96">
            <v>2118.2199999999998</v>
          </cell>
          <cell r="J96">
            <v>76</v>
          </cell>
          <cell r="K96">
            <v>2424.9</v>
          </cell>
          <cell r="L96">
            <v>31398.959999999999</v>
          </cell>
        </row>
        <row r="97">
          <cell r="A97" t="str">
            <v>NM1</v>
          </cell>
          <cell r="B97">
            <v>2007</v>
          </cell>
          <cell r="C97">
            <v>10</v>
          </cell>
          <cell r="D97" t="str">
            <v>NEWMAN</v>
          </cell>
          <cell r="E97">
            <v>3</v>
          </cell>
          <cell r="H97">
            <v>2324671.2999999998</v>
          </cell>
          <cell r="I97">
            <v>19615.07</v>
          </cell>
          <cell r="J97">
            <v>97</v>
          </cell>
          <cell r="K97">
            <v>22446.66</v>
          </cell>
          <cell r="L97">
            <v>249304.37</v>
          </cell>
        </row>
        <row r="98">
          <cell r="A98" t="str">
            <v>NM1</v>
          </cell>
          <cell r="B98">
            <v>2007</v>
          </cell>
          <cell r="C98">
            <v>10</v>
          </cell>
          <cell r="D98" t="str">
            <v>NEWMAN</v>
          </cell>
          <cell r="E98">
            <v>4</v>
          </cell>
          <cell r="H98">
            <v>8011618.1299999999</v>
          </cell>
          <cell r="I98">
            <v>69883.03</v>
          </cell>
          <cell r="J98">
            <v>207</v>
          </cell>
          <cell r="K98">
            <v>79971.210000000006</v>
          </cell>
          <cell r="L98">
            <v>859397.28</v>
          </cell>
        </row>
        <row r="99">
          <cell r="A99" t="str">
            <v>NM1</v>
          </cell>
          <cell r="B99">
            <v>2007</v>
          </cell>
          <cell r="C99">
            <v>10</v>
          </cell>
          <cell r="D99" t="str">
            <v>NEWMAN</v>
          </cell>
          <cell r="E99">
            <v>5</v>
          </cell>
          <cell r="H99">
            <v>9169446</v>
          </cell>
          <cell r="I99">
            <v>137303.23000000001</v>
          </cell>
          <cell r="J99">
            <v>288</v>
          </cell>
          <cell r="K99">
            <v>122985.88</v>
          </cell>
          <cell r="L99">
            <v>1030274.88</v>
          </cell>
        </row>
        <row r="100">
          <cell r="A100" t="str">
            <v>NM1</v>
          </cell>
          <cell r="B100">
            <v>2007</v>
          </cell>
          <cell r="C100">
            <v>10</v>
          </cell>
          <cell r="D100" t="str">
            <v>PALO VER</v>
          </cell>
          <cell r="E100">
            <v>1</v>
          </cell>
          <cell r="H100">
            <v>697356.5</v>
          </cell>
          <cell r="J100">
            <v>211</v>
          </cell>
          <cell r="K100">
            <v>152431.45000000001</v>
          </cell>
          <cell r="L100">
            <v>1553276.38</v>
          </cell>
        </row>
        <row r="101">
          <cell r="A101" t="str">
            <v>NM1</v>
          </cell>
          <cell r="B101">
            <v>2007</v>
          </cell>
          <cell r="C101">
            <v>10</v>
          </cell>
          <cell r="D101" t="str">
            <v>PALO VER</v>
          </cell>
          <cell r="E101">
            <v>2</v>
          </cell>
          <cell r="H101">
            <v>663208.63</v>
          </cell>
          <cell r="J101">
            <v>211</v>
          </cell>
          <cell r="K101">
            <v>151332.57999999999</v>
          </cell>
          <cell r="L101">
            <v>1542079</v>
          </cell>
        </row>
        <row r="102">
          <cell r="A102" t="str">
            <v>NM1</v>
          </cell>
          <cell r="B102">
            <v>2007</v>
          </cell>
          <cell r="C102">
            <v>10</v>
          </cell>
          <cell r="D102" t="str">
            <v>PALO VER</v>
          </cell>
          <cell r="E102">
            <v>3</v>
          </cell>
          <cell r="J102">
            <v>200</v>
          </cell>
        </row>
        <row r="103">
          <cell r="A103" t="str">
            <v>NM1</v>
          </cell>
          <cell r="B103">
            <v>2007</v>
          </cell>
          <cell r="C103">
            <v>10</v>
          </cell>
          <cell r="D103" t="str">
            <v>PURCHASE</v>
          </cell>
          <cell r="E103">
            <v>3</v>
          </cell>
          <cell r="H103">
            <v>3677098.75</v>
          </cell>
          <cell r="I103">
            <v>149009.48000000001</v>
          </cell>
          <cell r="J103">
            <v>133</v>
          </cell>
          <cell r="K103">
            <v>73981.09</v>
          </cell>
          <cell r="L103">
            <v>739858.94</v>
          </cell>
        </row>
        <row r="104">
          <cell r="A104" t="str">
            <v>NM1</v>
          </cell>
          <cell r="B104">
            <v>2007</v>
          </cell>
          <cell r="C104">
            <v>10</v>
          </cell>
          <cell r="D104" t="str">
            <v>RIO GRAN</v>
          </cell>
          <cell r="E104">
            <v>6</v>
          </cell>
          <cell r="H104">
            <v>1317380</v>
          </cell>
          <cell r="I104">
            <v>11961.39</v>
          </cell>
          <cell r="J104">
            <v>45</v>
          </cell>
          <cell r="K104">
            <v>11212.92</v>
          </cell>
          <cell r="L104">
            <v>141198.28</v>
          </cell>
        </row>
        <row r="105">
          <cell r="A105" t="str">
            <v>NM1</v>
          </cell>
          <cell r="B105">
            <v>2007</v>
          </cell>
          <cell r="C105">
            <v>10</v>
          </cell>
          <cell r="D105" t="str">
            <v>RIO GRAN</v>
          </cell>
          <cell r="E105">
            <v>7</v>
          </cell>
          <cell r="J105">
            <v>46</v>
          </cell>
        </row>
        <row r="106">
          <cell r="A106" t="str">
            <v>NM1</v>
          </cell>
          <cell r="B106">
            <v>2007</v>
          </cell>
          <cell r="C106">
            <v>10</v>
          </cell>
          <cell r="D106" t="str">
            <v>RIO GRAN</v>
          </cell>
          <cell r="E106">
            <v>8</v>
          </cell>
          <cell r="H106">
            <v>3643803</v>
          </cell>
          <cell r="I106">
            <v>36678.959999999999</v>
          </cell>
          <cell r="J106">
            <v>138</v>
          </cell>
          <cell r="K106">
            <v>34383.83</v>
          </cell>
          <cell r="L106">
            <v>390546.94</v>
          </cell>
        </row>
        <row r="107">
          <cell r="A107" t="str">
            <v>NM1</v>
          </cell>
          <cell r="B107">
            <v>2007</v>
          </cell>
          <cell r="C107">
            <v>11</v>
          </cell>
          <cell r="M107">
            <v>47.15</v>
          </cell>
          <cell r="W107">
            <v>0.06</v>
          </cell>
        </row>
        <row r="108">
          <cell r="A108" t="str">
            <v>NM1</v>
          </cell>
          <cell r="B108">
            <v>2007</v>
          </cell>
          <cell r="C108">
            <v>11</v>
          </cell>
          <cell r="G108" t="str">
            <v>LOSS-OTH</v>
          </cell>
          <cell r="Q108">
            <v>1237</v>
          </cell>
          <cell r="R108">
            <v>2</v>
          </cell>
        </row>
        <row r="109">
          <cell r="A109" t="str">
            <v>NM1</v>
          </cell>
          <cell r="B109">
            <v>2007</v>
          </cell>
          <cell r="C109">
            <v>11</v>
          </cell>
          <cell r="G109" t="str">
            <v>OPP SAL2</v>
          </cell>
          <cell r="Q109">
            <v>61166.99</v>
          </cell>
          <cell r="R109">
            <v>400</v>
          </cell>
          <cell r="S109">
            <v>5310135</v>
          </cell>
          <cell r="T109">
            <v>4570218.5</v>
          </cell>
          <cell r="U109">
            <v>739916.5</v>
          </cell>
        </row>
        <row r="110">
          <cell r="A110" t="str">
            <v>NM1</v>
          </cell>
          <cell r="B110">
            <v>2007</v>
          </cell>
          <cell r="C110">
            <v>11</v>
          </cell>
          <cell r="F110" t="str">
            <v>OPP SAL2</v>
          </cell>
          <cell r="O110">
            <v>400</v>
          </cell>
        </row>
        <row r="111">
          <cell r="A111" t="str">
            <v>NM1</v>
          </cell>
          <cell r="B111">
            <v>2007</v>
          </cell>
          <cell r="C111">
            <v>11</v>
          </cell>
          <cell r="F111" t="str">
            <v>TIELINES</v>
          </cell>
          <cell r="N111">
            <v>4651.38</v>
          </cell>
          <cell r="P111">
            <v>291601.13</v>
          </cell>
        </row>
        <row r="112">
          <cell r="A112" t="str">
            <v>NM1</v>
          </cell>
          <cell r="B112">
            <v>2007</v>
          </cell>
          <cell r="C112">
            <v>11</v>
          </cell>
          <cell r="F112" t="str">
            <v>WIND</v>
          </cell>
          <cell r="N112">
            <v>237.6</v>
          </cell>
          <cell r="O112">
            <v>1.32</v>
          </cell>
          <cell r="P112">
            <v>326.24</v>
          </cell>
        </row>
        <row r="113">
          <cell r="A113" t="str">
            <v>NM1</v>
          </cell>
          <cell r="B113">
            <v>2007</v>
          </cell>
          <cell r="C113">
            <v>11</v>
          </cell>
          <cell r="D113" t="str">
            <v>COPPER</v>
          </cell>
          <cell r="E113">
            <v>1</v>
          </cell>
          <cell r="H113">
            <v>8528.99</v>
          </cell>
          <cell r="I113">
            <v>343.35</v>
          </cell>
          <cell r="J113">
            <v>62</v>
          </cell>
          <cell r="K113">
            <v>75.78</v>
          </cell>
          <cell r="L113">
            <v>891.78</v>
          </cell>
        </row>
        <row r="114">
          <cell r="A114" t="str">
            <v>NM1</v>
          </cell>
          <cell r="B114">
            <v>2007</v>
          </cell>
          <cell r="C114">
            <v>11</v>
          </cell>
          <cell r="D114" t="str">
            <v>FOUR COR</v>
          </cell>
          <cell r="E114">
            <v>4</v>
          </cell>
          <cell r="H114">
            <v>531311.75</v>
          </cell>
          <cell r="I114">
            <v>40842.36</v>
          </cell>
          <cell r="J114">
            <v>52</v>
          </cell>
          <cell r="K114">
            <v>36305.589999999997</v>
          </cell>
          <cell r="L114">
            <v>357544.94</v>
          </cell>
        </row>
        <row r="115">
          <cell r="A115" t="str">
            <v>NM1</v>
          </cell>
          <cell r="B115">
            <v>2007</v>
          </cell>
          <cell r="C115">
            <v>11</v>
          </cell>
          <cell r="D115" t="str">
            <v>FOUR COR</v>
          </cell>
          <cell r="E115">
            <v>5</v>
          </cell>
          <cell r="H115">
            <v>520434.11</v>
          </cell>
          <cell r="I115">
            <v>39884.18</v>
          </cell>
          <cell r="J115">
            <v>52</v>
          </cell>
          <cell r="K115">
            <v>35453.839999999997</v>
          </cell>
          <cell r="L115">
            <v>349418.81</v>
          </cell>
        </row>
        <row r="116">
          <cell r="A116" t="str">
            <v>NM1</v>
          </cell>
          <cell r="B116">
            <v>2007</v>
          </cell>
          <cell r="C116">
            <v>11</v>
          </cell>
          <cell r="D116" t="str">
            <v>NEWMAN</v>
          </cell>
          <cell r="E116">
            <v>1</v>
          </cell>
          <cell r="H116">
            <v>141549.59</v>
          </cell>
          <cell r="I116">
            <v>818.46</v>
          </cell>
          <cell r="J116">
            <v>74</v>
          </cell>
          <cell r="K116">
            <v>935.95</v>
          </cell>
          <cell r="L116">
            <v>14961.53</v>
          </cell>
        </row>
        <row r="117">
          <cell r="A117" t="str">
            <v>NM1</v>
          </cell>
          <cell r="B117">
            <v>2007</v>
          </cell>
          <cell r="C117">
            <v>11</v>
          </cell>
          <cell r="D117" t="str">
            <v>NEWMAN</v>
          </cell>
          <cell r="E117">
            <v>2</v>
          </cell>
          <cell r="H117">
            <v>244098.57</v>
          </cell>
          <cell r="I117">
            <v>1722.34</v>
          </cell>
          <cell r="J117">
            <v>76</v>
          </cell>
          <cell r="K117">
            <v>1970.32</v>
          </cell>
          <cell r="L117">
            <v>25901.34</v>
          </cell>
        </row>
        <row r="118">
          <cell r="A118" t="str">
            <v>NM1</v>
          </cell>
          <cell r="B118">
            <v>2007</v>
          </cell>
          <cell r="C118">
            <v>11</v>
          </cell>
          <cell r="D118" t="str">
            <v>NEWMAN</v>
          </cell>
          <cell r="E118">
            <v>3</v>
          </cell>
          <cell r="H118">
            <v>360995.51</v>
          </cell>
          <cell r="I118">
            <v>2800.5</v>
          </cell>
          <cell r="J118">
            <v>97</v>
          </cell>
          <cell r="K118">
            <v>3202.52</v>
          </cell>
          <cell r="L118">
            <v>38372.04</v>
          </cell>
        </row>
        <row r="119">
          <cell r="A119" t="str">
            <v>NM1</v>
          </cell>
          <cell r="B119">
            <v>2007</v>
          </cell>
          <cell r="C119">
            <v>11</v>
          </cell>
          <cell r="D119" t="str">
            <v>NEWMAN</v>
          </cell>
          <cell r="E119">
            <v>4</v>
          </cell>
          <cell r="H119">
            <v>8008011.5</v>
          </cell>
          <cell r="I119">
            <v>67483.039999999994</v>
          </cell>
          <cell r="J119">
            <v>207</v>
          </cell>
          <cell r="K119">
            <v>77170.31</v>
          </cell>
          <cell r="L119">
            <v>831103.72</v>
          </cell>
        </row>
        <row r="120">
          <cell r="A120" t="str">
            <v>NM1</v>
          </cell>
          <cell r="B120">
            <v>2007</v>
          </cell>
          <cell r="C120">
            <v>11</v>
          </cell>
          <cell r="D120" t="str">
            <v>NEWMAN</v>
          </cell>
          <cell r="E120">
            <v>5</v>
          </cell>
          <cell r="H120">
            <v>8496255</v>
          </cell>
          <cell r="I120">
            <v>122043.65</v>
          </cell>
          <cell r="J120">
            <v>288</v>
          </cell>
          <cell r="K120">
            <v>109240.42</v>
          </cell>
          <cell r="L120">
            <v>908690.44</v>
          </cell>
        </row>
        <row r="121">
          <cell r="A121" t="str">
            <v>NM1</v>
          </cell>
          <cell r="B121">
            <v>2007</v>
          </cell>
          <cell r="C121">
            <v>11</v>
          </cell>
          <cell r="D121" t="str">
            <v>PALO VER</v>
          </cell>
          <cell r="E121">
            <v>1</v>
          </cell>
          <cell r="H121">
            <v>674861</v>
          </cell>
          <cell r="J121">
            <v>211</v>
          </cell>
          <cell r="K121">
            <v>147514.26999999999</v>
          </cell>
          <cell r="L121">
            <v>1503170.38</v>
          </cell>
        </row>
        <row r="122">
          <cell r="A122" t="str">
            <v>NM1</v>
          </cell>
          <cell r="B122">
            <v>2007</v>
          </cell>
          <cell r="C122">
            <v>11</v>
          </cell>
          <cell r="D122" t="str">
            <v>PALO VER</v>
          </cell>
          <cell r="E122">
            <v>2</v>
          </cell>
          <cell r="H122">
            <v>641814.63</v>
          </cell>
          <cell r="J122">
            <v>211</v>
          </cell>
          <cell r="K122">
            <v>146450.85999999999</v>
          </cell>
          <cell r="L122">
            <v>1492334.13</v>
          </cell>
        </row>
        <row r="123">
          <cell r="A123" t="str">
            <v>NM1</v>
          </cell>
          <cell r="B123">
            <v>2007</v>
          </cell>
          <cell r="C123">
            <v>11</v>
          </cell>
          <cell r="D123" t="str">
            <v>PALO VER</v>
          </cell>
          <cell r="E123">
            <v>3</v>
          </cell>
          <cell r="J123">
            <v>200</v>
          </cell>
        </row>
        <row r="124">
          <cell r="A124" t="str">
            <v>NM1</v>
          </cell>
          <cell r="B124">
            <v>2007</v>
          </cell>
          <cell r="C124">
            <v>11</v>
          </cell>
          <cell r="D124" t="str">
            <v>PURCHASE</v>
          </cell>
          <cell r="E124">
            <v>3</v>
          </cell>
          <cell r="H124">
            <v>2022173.5</v>
          </cell>
          <cell r="I124">
            <v>81192.2</v>
          </cell>
          <cell r="J124">
            <v>133</v>
          </cell>
          <cell r="K124">
            <v>40282.339999999997</v>
          </cell>
          <cell r="L124">
            <v>402823.41</v>
          </cell>
        </row>
        <row r="125">
          <cell r="A125" t="str">
            <v>NM1</v>
          </cell>
          <cell r="B125">
            <v>2007</v>
          </cell>
          <cell r="C125">
            <v>11</v>
          </cell>
          <cell r="D125" t="str">
            <v>RIO GRAN</v>
          </cell>
          <cell r="E125">
            <v>6</v>
          </cell>
          <cell r="H125">
            <v>11726.22</v>
          </cell>
          <cell r="I125">
            <v>77.31</v>
          </cell>
          <cell r="J125">
            <v>45</v>
          </cell>
          <cell r="K125">
            <v>72.42</v>
          </cell>
          <cell r="L125">
            <v>1196.55</v>
          </cell>
        </row>
        <row r="126">
          <cell r="A126" t="str">
            <v>NM1</v>
          </cell>
          <cell r="B126">
            <v>2007</v>
          </cell>
          <cell r="C126">
            <v>11</v>
          </cell>
          <cell r="D126" t="str">
            <v>RIO GRAN</v>
          </cell>
          <cell r="E126">
            <v>7</v>
          </cell>
          <cell r="H126">
            <v>26565.16</v>
          </cell>
          <cell r="I126">
            <v>127.68</v>
          </cell>
          <cell r="J126">
            <v>46</v>
          </cell>
          <cell r="K126">
            <v>119.61</v>
          </cell>
          <cell r="L126">
            <v>2710.73</v>
          </cell>
        </row>
        <row r="127">
          <cell r="A127" t="str">
            <v>NM1</v>
          </cell>
          <cell r="B127">
            <v>2007</v>
          </cell>
          <cell r="C127">
            <v>11</v>
          </cell>
          <cell r="D127" t="str">
            <v>RIO GRAN</v>
          </cell>
          <cell r="E127">
            <v>8</v>
          </cell>
          <cell r="H127">
            <v>3931445.25</v>
          </cell>
          <cell r="I127">
            <v>38112.980000000003</v>
          </cell>
          <cell r="J127">
            <v>138</v>
          </cell>
          <cell r="K127">
            <v>35702.93</v>
          </cell>
          <cell r="L127">
            <v>401167.88</v>
          </cell>
        </row>
        <row r="128">
          <cell r="A128" t="str">
            <v>NM1</v>
          </cell>
          <cell r="B128">
            <v>2007</v>
          </cell>
          <cell r="C128">
            <v>12</v>
          </cell>
          <cell r="M128">
            <v>26.9</v>
          </cell>
        </row>
        <row r="129">
          <cell r="A129" t="str">
            <v>NM1</v>
          </cell>
          <cell r="B129">
            <v>2007</v>
          </cell>
          <cell r="C129">
            <v>12</v>
          </cell>
          <cell r="G129" t="str">
            <v>LOSS-OTH</v>
          </cell>
          <cell r="Q129">
            <v>1159</v>
          </cell>
          <cell r="R129">
            <v>3</v>
          </cell>
        </row>
        <row r="130">
          <cell r="A130" t="str">
            <v>NM1</v>
          </cell>
          <cell r="B130">
            <v>2007</v>
          </cell>
          <cell r="C130">
            <v>12</v>
          </cell>
          <cell r="G130" t="str">
            <v>OPP SAL2</v>
          </cell>
          <cell r="Q130">
            <v>62164.36</v>
          </cell>
          <cell r="R130">
            <v>400</v>
          </cell>
          <cell r="S130">
            <v>5540219</v>
          </cell>
          <cell r="T130">
            <v>4903734</v>
          </cell>
          <cell r="U130">
            <v>636484.75</v>
          </cell>
        </row>
        <row r="131">
          <cell r="A131" t="str">
            <v>NM1</v>
          </cell>
          <cell r="B131">
            <v>2007</v>
          </cell>
          <cell r="C131">
            <v>12</v>
          </cell>
          <cell r="F131" t="str">
            <v>OPP SAL2</v>
          </cell>
          <cell r="O131">
            <v>400</v>
          </cell>
        </row>
        <row r="132">
          <cell r="A132" t="str">
            <v>NM1</v>
          </cell>
          <cell r="B132">
            <v>2007</v>
          </cell>
          <cell r="C132">
            <v>12</v>
          </cell>
          <cell r="F132" t="str">
            <v>TIELINES</v>
          </cell>
          <cell r="N132">
            <v>26859.54</v>
          </cell>
          <cell r="P132">
            <v>1517992.63</v>
          </cell>
        </row>
        <row r="133">
          <cell r="A133" t="str">
            <v>NM1</v>
          </cell>
          <cell r="B133">
            <v>2007</v>
          </cell>
          <cell r="C133">
            <v>12</v>
          </cell>
          <cell r="F133" t="str">
            <v>WIND</v>
          </cell>
          <cell r="N133">
            <v>245.52</v>
          </cell>
          <cell r="O133">
            <v>1.32</v>
          </cell>
          <cell r="P133">
            <v>337.11</v>
          </cell>
        </row>
        <row r="134">
          <cell r="A134" t="str">
            <v>NM1</v>
          </cell>
          <cell r="B134">
            <v>2007</v>
          </cell>
          <cell r="C134">
            <v>12</v>
          </cell>
          <cell r="D134" t="str">
            <v>COPPER</v>
          </cell>
          <cell r="E134">
            <v>1</v>
          </cell>
          <cell r="H134">
            <v>17607.78</v>
          </cell>
          <cell r="I134">
            <v>634.52</v>
          </cell>
          <cell r="J134">
            <v>62</v>
          </cell>
          <cell r="K134">
            <v>139.94999999999999</v>
          </cell>
          <cell r="L134">
            <v>1716.46</v>
          </cell>
        </row>
        <row r="135">
          <cell r="A135" t="str">
            <v>NM1</v>
          </cell>
          <cell r="B135">
            <v>2007</v>
          </cell>
          <cell r="C135">
            <v>12</v>
          </cell>
          <cell r="D135" t="str">
            <v>FOUR COR</v>
          </cell>
          <cell r="E135">
            <v>4</v>
          </cell>
          <cell r="H135">
            <v>560435.88</v>
          </cell>
          <cell r="I135">
            <v>42118</v>
          </cell>
          <cell r="J135">
            <v>52</v>
          </cell>
          <cell r="K135">
            <v>37439.54</v>
          </cell>
          <cell r="L135">
            <v>368707.81</v>
          </cell>
        </row>
        <row r="136">
          <cell r="A136" t="str">
            <v>NM1</v>
          </cell>
          <cell r="B136">
            <v>2007</v>
          </cell>
          <cell r="C136">
            <v>12</v>
          </cell>
          <cell r="D136" t="str">
            <v>FOUR COR</v>
          </cell>
          <cell r="E136">
            <v>5</v>
          </cell>
          <cell r="H136">
            <v>52476.800000000003</v>
          </cell>
          <cell r="I136">
            <v>3942.94</v>
          </cell>
          <cell r="J136">
            <v>52</v>
          </cell>
          <cell r="K136">
            <v>3504.96</v>
          </cell>
          <cell r="L136">
            <v>34524.21</v>
          </cell>
        </row>
        <row r="137">
          <cell r="A137" t="str">
            <v>NM1</v>
          </cell>
          <cell r="B137">
            <v>2007</v>
          </cell>
          <cell r="C137">
            <v>12</v>
          </cell>
          <cell r="D137" t="str">
            <v>NEWMAN</v>
          </cell>
          <cell r="E137">
            <v>1</v>
          </cell>
          <cell r="H137">
            <v>41718.160000000003</v>
          </cell>
          <cell r="I137">
            <v>246.1</v>
          </cell>
          <cell r="J137">
            <v>74</v>
          </cell>
          <cell r="K137">
            <v>281.23</v>
          </cell>
          <cell r="L137">
            <v>4110.8999999999996</v>
          </cell>
        </row>
        <row r="138">
          <cell r="A138" t="str">
            <v>NM1</v>
          </cell>
          <cell r="B138">
            <v>2007</v>
          </cell>
          <cell r="C138">
            <v>12</v>
          </cell>
          <cell r="D138" t="str">
            <v>NEWMAN</v>
          </cell>
          <cell r="E138">
            <v>2</v>
          </cell>
          <cell r="H138">
            <v>92247.13</v>
          </cell>
          <cell r="I138">
            <v>566.73</v>
          </cell>
          <cell r="J138">
            <v>76</v>
          </cell>
          <cell r="K138">
            <v>647.87</v>
          </cell>
          <cell r="L138">
            <v>9083.2099999999991</v>
          </cell>
        </row>
        <row r="139">
          <cell r="A139" t="str">
            <v>NM1</v>
          </cell>
          <cell r="B139">
            <v>2007</v>
          </cell>
          <cell r="C139">
            <v>12</v>
          </cell>
          <cell r="D139" t="str">
            <v>NEWMAN</v>
          </cell>
          <cell r="E139">
            <v>3</v>
          </cell>
          <cell r="H139">
            <v>317888.18</v>
          </cell>
          <cell r="I139">
            <v>2170.48</v>
          </cell>
          <cell r="J139">
            <v>97</v>
          </cell>
          <cell r="K139">
            <v>2480.31</v>
          </cell>
          <cell r="L139">
            <v>31417.5</v>
          </cell>
        </row>
        <row r="140">
          <cell r="A140" t="str">
            <v>NM1</v>
          </cell>
          <cell r="B140">
            <v>2007</v>
          </cell>
          <cell r="C140">
            <v>12</v>
          </cell>
          <cell r="D140" t="str">
            <v>NEWMAN</v>
          </cell>
          <cell r="E140">
            <v>4</v>
          </cell>
          <cell r="H140">
            <v>8383642.1299999999</v>
          </cell>
          <cell r="I140">
            <v>64060.68</v>
          </cell>
          <cell r="J140">
            <v>207</v>
          </cell>
          <cell r="K140">
            <v>73205.02</v>
          </cell>
          <cell r="L140">
            <v>810387.14</v>
          </cell>
        </row>
        <row r="141">
          <cell r="A141" t="str">
            <v>NM1</v>
          </cell>
          <cell r="B141">
            <v>2007</v>
          </cell>
          <cell r="C141">
            <v>12</v>
          </cell>
          <cell r="D141" t="str">
            <v>NEWMAN</v>
          </cell>
          <cell r="E141">
            <v>5</v>
          </cell>
          <cell r="H141">
            <v>8162357.5</v>
          </cell>
          <cell r="I141">
            <v>108300.5</v>
          </cell>
          <cell r="J141">
            <v>288</v>
          </cell>
          <cell r="K141">
            <v>96870.67</v>
          </cell>
          <cell r="L141">
            <v>812174.88</v>
          </cell>
        </row>
        <row r="142">
          <cell r="A142" t="str">
            <v>NM1</v>
          </cell>
          <cell r="B142">
            <v>2007</v>
          </cell>
          <cell r="C142">
            <v>12</v>
          </cell>
          <cell r="D142" t="str">
            <v>PALO VER</v>
          </cell>
          <cell r="E142">
            <v>1</v>
          </cell>
          <cell r="H142">
            <v>697356.44</v>
          </cell>
          <cell r="J142">
            <v>211</v>
          </cell>
          <cell r="K142">
            <v>152431.44</v>
          </cell>
          <cell r="L142">
            <v>1553276.25</v>
          </cell>
        </row>
        <row r="143">
          <cell r="A143" t="str">
            <v>NM1</v>
          </cell>
          <cell r="B143">
            <v>2007</v>
          </cell>
          <cell r="C143">
            <v>12</v>
          </cell>
          <cell r="D143" t="str">
            <v>PALO VER</v>
          </cell>
          <cell r="E143">
            <v>2</v>
          </cell>
          <cell r="H143">
            <v>663208.56000000006</v>
          </cell>
          <cell r="J143">
            <v>211</v>
          </cell>
          <cell r="K143">
            <v>151332.57999999999</v>
          </cell>
          <cell r="L143">
            <v>1542078.75</v>
          </cell>
        </row>
        <row r="144">
          <cell r="A144" t="str">
            <v>NM1</v>
          </cell>
          <cell r="B144">
            <v>2007</v>
          </cell>
          <cell r="C144">
            <v>12</v>
          </cell>
          <cell r="D144" t="str">
            <v>PALO VER</v>
          </cell>
          <cell r="E144">
            <v>3</v>
          </cell>
          <cell r="J144">
            <v>200</v>
          </cell>
        </row>
        <row r="145">
          <cell r="A145" t="str">
            <v>NM1</v>
          </cell>
          <cell r="B145">
            <v>2007</v>
          </cell>
          <cell r="C145">
            <v>12</v>
          </cell>
          <cell r="D145" t="str">
            <v>PURCHASE</v>
          </cell>
          <cell r="E145">
            <v>3</v>
          </cell>
          <cell r="H145">
            <v>4005014.25</v>
          </cell>
          <cell r="I145">
            <v>141453.70000000001</v>
          </cell>
          <cell r="J145">
            <v>133</v>
          </cell>
          <cell r="K145">
            <v>70130.740000000005</v>
          </cell>
          <cell r="L145">
            <v>701403.5</v>
          </cell>
        </row>
        <row r="146">
          <cell r="A146" t="str">
            <v>NM1</v>
          </cell>
          <cell r="B146">
            <v>2007</v>
          </cell>
          <cell r="C146">
            <v>12</v>
          </cell>
          <cell r="D146" t="str">
            <v>RIO GRAN</v>
          </cell>
          <cell r="E146">
            <v>6</v>
          </cell>
          <cell r="H146">
            <v>1559057.71</v>
          </cell>
          <cell r="I146">
            <v>12682.03</v>
          </cell>
          <cell r="J146">
            <v>45</v>
          </cell>
          <cell r="K146">
            <v>11871.71</v>
          </cell>
          <cell r="L146">
            <v>148087.01</v>
          </cell>
        </row>
        <row r="147">
          <cell r="A147" t="str">
            <v>NM1</v>
          </cell>
          <cell r="B147">
            <v>2007</v>
          </cell>
          <cell r="C147">
            <v>12</v>
          </cell>
          <cell r="D147" t="str">
            <v>RIO GRAN</v>
          </cell>
          <cell r="E147">
            <v>7</v>
          </cell>
          <cell r="H147">
            <v>45602.27</v>
          </cell>
          <cell r="I147">
            <v>287.19</v>
          </cell>
          <cell r="J147">
            <v>46</v>
          </cell>
          <cell r="K147">
            <v>268.83999999999997</v>
          </cell>
          <cell r="L147">
            <v>4330.7</v>
          </cell>
        </row>
        <row r="148">
          <cell r="A148" t="str">
            <v>NM1</v>
          </cell>
          <cell r="B148">
            <v>2007</v>
          </cell>
          <cell r="C148">
            <v>12</v>
          </cell>
          <cell r="D148" t="str">
            <v>RIO GRAN</v>
          </cell>
          <cell r="E148">
            <v>8</v>
          </cell>
          <cell r="H148">
            <v>6995065.5199999996</v>
          </cell>
          <cell r="I148">
            <v>67675.11</v>
          </cell>
          <cell r="J148">
            <v>138</v>
          </cell>
          <cell r="K148">
            <v>63351.01</v>
          </cell>
          <cell r="L148">
            <v>678060.92</v>
          </cell>
        </row>
        <row r="149">
          <cell r="A149" t="str">
            <v>NM1</v>
          </cell>
          <cell r="B149">
            <v>2008</v>
          </cell>
          <cell r="C149">
            <v>1</v>
          </cell>
          <cell r="M149">
            <v>24.6</v>
          </cell>
          <cell r="W149">
            <v>0.69</v>
          </cell>
        </row>
        <row r="150">
          <cell r="A150" t="str">
            <v>NM1</v>
          </cell>
          <cell r="B150">
            <v>2008</v>
          </cell>
          <cell r="C150">
            <v>1</v>
          </cell>
          <cell r="G150" t="str">
            <v>LOSS-OTH</v>
          </cell>
          <cell r="Q150">
            <v>987</v>
          </cell>
          <cell r="R150">
            <v>2</v>
          </cell>
        </row>
        <row r="151">
          <cell r="A151" t="str">
            <v>NM1</v>
          </cell>
          <cell r="B151">
            <v>2008</v>
          </cell>
          <cell r="C151">
            <v>1</v>
          </cell>
          <cell r="G151" t="str">
            <v>OPP SAL2</v>
          </cell>
          <cell r="Q151">
            <v>27268.87</v>
          </cell>
          <cell r="R151">
            <v>400</v>
          </cell>
          <cell r="S151">
            <v>2544499.25</v>
          </cell>
          <cell r="T151">
            <v>2343586.25</v>
          </cell>
          <cell r="U151">
            <v>200912.94</v>
          </cell>
        </row>
        <row r="152">
          <cell r="A152" t="str">
            <v>NM1</v>
          </cell>
          <cell r="B152">
            <v>2008</v>
          </cell>
          <cell r="C152">
            <v>1</v>
          </cell>
          <cell r="F152" t="str">
            <v>OPP SAL2</v>
          </cell>
          <cell r="O152">
            <v>400</v>
          </cell>
        </row>
        <row r="153">
          <cell r="A153" t="str">
            <v>NM1</v>
          </cell>
          <cell r="B153">
            <v>2008</v>
          </cell>
          <cell r="C153">
            <v>1</v>
          </cell>
          <cell r="F153" t="str">
            <v>TIELINES</v>
          </cell>
          <cell r="N153">
            <v>33365.410000000003</v>
          </cell>
          <cell r="P153">
            <v>1999204.25</v>
          </cell>
        </row>
        <row r="154">
          <cell r="A154" t="str">
            <v>NM1</v>
          </cell>
          <cell r="B154">
            <v>2008</v>
          </cell>
          <cell r="C154">
            <v>1</v>
          </cell>
          <cell r="F154" t="str">
            <v>WIND</v>
          </cell>
          <cell r="N154">
            <v>245.52</v>
          </cell>
          <cell r="O154">
            <v>1.32</v>
          </cell>
          <cell r="P154">
            <v>341.16</v>
          </cell>
        </row>
        <row r="155">
          <cell r="A155" t="str">
            <v>NM1</v>
          </cell>
          <cell r="B155">
            <v>2008</v>
          </cell>
          <cell r="C155">
            <v>1</v>
          </cell>
          <cell r="D155" t="str">
            <v>COPPER</v>
          </cell>
          <cell r="E155">
            <v>1</v>
          </cell>
          <cell r="H155">
            <v>12620.71</v>
          </cell>
          <cell r="I155">
            <v>406.94</v>
          </cell>
          <cell r="J155">
            <v>62</v>
          </cell>
          <cell r="K155">
            <v>89.38</v>
          </cell>
          <cell r="L155">
            <v>1170.54</v>
          </cell>
        </row>
        <row r="156">
          <cell r="A156" t="str">
            <v>NM1</v>
          </cell>
          <cell r="B156">
            <v>2008</v>
          </cell>
          <cell r="C156">
            <v>1</v>
          </cell>
          <cell r="D156" t="str">
            <v>FOUR COR</v>
          </cell>
          <cell r="E156">
            <v>4</v>
          </cell>
          <cell r="H156">
            <v>553401.25</v>
          </cell>
          <cell r="I156">
            <v>44260</v>
          </cell>
          <cell r="J156">
            <v>52</v>
          </cell>
          <cell r="K156">
            <v>37406.21</v>
          </cell>
          <cell r="L156">
            <v>368377.19</v>
          </cell>
        </row>
        <row r="157">
          <cell r="A157" t="str">
            <v>NM1</v>
          </cell>
          <cell r="B157">
            <v>2008</v>
          </cell>
          <cell r="C157">
            <v>1</v>
          </cell>
          <cell r="D157" t="str">
            <v>FOUR COR</v>
          </cell>
          <cell r="E157">
            <v>5</v>
          </cell>
          <cell r="J157">
            <v>52</v>
          </cell>
        </row>
        <row r="158">
          <cell r="A158" t="str">
            <v>NM1</v>
          </cell>
          <cell r="B158">
            <v>2008</v>
          </cell>
          <cell r="C158">
            <v>1</v>
          </cell>
          <cell r="D158" t="str">
            <v>NEWMAN</v>
          </cell>
          <cell r="E158">
            <v>1</v>
          </cell>
          <cell r="H158">
            <v>79422.62</v>
          </cell>
          <cell r="I158">
            <v>374.12</v>
          </cell>
          <cell r="J158">
            <v>74</v>
          </cell>
          <cell r="K158">
            <v>501.05</v>
          </cell>
          <cell r="L158">
            <v>7444.46</v>
          </cell>
        </row>
        <row r="159">
          <cell r="A159" t="str">
            <v>NM1</v>
          </cell>
          <cell r="B159">
            <v>2008</v>
          </cell>
          <cell r="C159">
            <v>1</v>
          </cell>
          <cell r="D159" t="str">
            <v>NEWMAN</v>
          </cell>
          <cell r="E159">
            <v>2</v>
          </cell>
          <cell r="H159">
            <v>111635.48</v>
          </cell>
          <cell r="I159">
            <v>572.83000000000004</v>
          </cell>
          <cell r="J159">
            <v>76</v>
          </cell>
          <cell r="K159">
            <v>766.85</v>
          </cell>
          <cell r="L159">
            <v>10463.59</v>
          </cell>
        </row>
        <row r="160">
          <cell r="A160" t="str">
            <v>NM1</v>
          </cell>
          <cell r="B160">
            <v>2008</v>
          </cell>
          <cell r="C160">
            <v>1</v>
          </cell>
          <cell r="D160" t="str">
            <v>NEWMAN</v>
          </cell>
          <cell r="E160">
            <v>3</v>
          </cell>
          <cell r="H160">
            <v>115711.98</v>
          </cell>
          <cell r="I160">
            <v>727.27</v>
          </cell>
          <cell r="J160">
            <v>97</v>
          </cell>
          <cell r="K160">
            <v>974.01</v>
          </cell>
          <cell r="L160">
            <v>10911.37</v>
          </cell>
        </row>
        <row r="161">
          <cell r="A161" t="str">
            <v>NM1</v>
          </cell>
          <cell r="B161">
            <v>2008</v>
          </cell>
          <cell r="C161">
            <v>1</v>
          </cell>
          <cell r="D161" t="str">
            <v>NEWMAN</v>
          </cell>
          <cell r="E161">
            <v>4</v>
          </cell>
          <cell r="H161">
            <v>7847995.25</v>
          </cell>
          <cell r="I161">
            <v>48872.800000000003</v>
          </cell>
          <cell r="J161">
            <v>207</v>
          </cell>
          <cell r="K161">
            <v>65454.04</v>
          </cell>
          <cell r="L161">
            <v>719606.85</v>
          </cell>
        </row>
        <row r="162">
          <cell r="A162" t="str">
            <v>NM1</v>
          </cell>
          <cell r="B162">
            <v>2008</v>
          </cell>
          <cell r="C162">
            <v>1</v>
          </cell>
          <cell r="D162" t="str">
            <v>NEWMAN</v>
          </cell>
          <cell r="E162">
            <v>5</v>
          </cell>
          <cell r="H162">
            <v>8257525</v>
          </cell>
          <cell r="I162">
            <v>104783.96</v>
          </cell>
          <cell r="J162">
            <v>288</v>
          </cell>
          <cell r="K162">
            <v>93632.14</v>
          </cell>
          <cell r="L162">
            <v>781222.81</v>
          </cell>
        </row>
        <row r="163">
          <cell r="A163" t="str">
            <v>NM1</v>
          </cell>
          <cell r="B163">
            <v>2008</v>
          </cell>
          <cell r="C163">
            <v>1</v>
          </cell>
          <cell r="D163" t="str">
            <v>PALO VER</v>
          </cell>
          <cell r="E163">
            <v>1</v>
          </cell>
          <cell r="H163">
            <v>692329.31</v>
          </cell>
          <cell r="J163">
            <v>211</v>
          </cell>
          <cell r="K163">
            <v>151332.59</v>
          </cell>
          <cell r="L163">
            <v>1542078.88</v>
          </cell>
        </row>
        <row r="164">
          <cell r="A164" t="str">
            <v>NM1</v>
          </cell>
          <cell r="B164">
            <v>2008</v>
          </cell>
          <cell r="C164">
            <v>1</v>
          </cell>
          <cell r="D164" t="str">
            <v>PALO VER</v>
          </cell>
          <cell r="E164">
            <v>2</v>
          </cell>
          <cell r="H164">
            <v>663208.5</v>
          </cell>
          <cell r="J164">
            <v>211</v>
          </cell>
          <cell r="K164">
            <v>151332.57999999999</v>
          </cell>
          <cell r="L164">
            <v>1542078.63</v>
          </cell>
        </row>
        <row r="165">
          <cell r="A165" t="str">
            <v>NM1</v>
          </cell>
          <cell r="B165">
            <v>2008</v>
          </cell>
          <cell r="C165">
            <v>1</v>
          </cell>
          <cell r="D165" t="str">
            <v>PALO VER</v>
          </cell>
          <cell r="E165">
            <v>3</v>
          </cell>
          <cell r="J165">
            <v>211</v>
          </cell>
        </row>
        <row r="166">
          <cell r="A166" t="str">
            <v>NM1</v>
          </cell>
          <cell r="B166">
            <v>2008</v>
          </cell>
          <cell r="C166">
            <v>1</v>
          </cell>
          <cell r="D166" t="str">
            <v>PURCHASE</v>
          </cell>
          <cell r="E166">
            <v>3</v>
          </cell>
          <cell r="H166">
            <v>4092324.75</v>
          </cell>
          <cell r="I166">
            <v>143415.84</v>
          </cell>
          <cell r="J166">
            <v>133</v>
          </cell>
          <cell r="K166">
            <v>71032.899999999994</v>
          </cell>
          <cell r="L166">
            <v>710473.13</v>
          </cell>
        </row>
        <row r="167">
          <cell r="A167" t="str">
            <v>NM1</v>
          </cell>
          <cell r="B167">
            <v>2008</v>
          </cell>
          <cell r="C167">
            <v>1</v>
          </cell>
          <cell r="D167" t="str">
            <v>RIO GRAN</v>
          </cell>
          <cell r="E167">
            <v>6</v>
          </cell>
          <cell r="H167">
            <v>1226039</v>
          </cell>
          <cell r="I167">
            <v>9476.1299999999992</v>
          </cell>
          <cell r="J167">
            <v>45</v>
          </cell>
          <cell r="K167">
            <v>8774.19</v>
          </cell>
          <cell r="L167">
            <v>110653.34</v>
          </cell>
        </row>
        <row r="168">
          <cell r="A168" t="str">
            <v>NM1</v>
          </cell>
          <cell r="B168">
            <v>2008</v>
          </cell>
          <cell r="C168">
            <v>1</v>
          </cell>
          <cell r="D168" t="str">
            <v>RIO GRAN</v>
          </cell>
          <cell r="E168">
            <v>7</v>
          </cell>
          <cell r="H168">
            <v>26009.98</v>
          </cell>
          <cell r="I168">
            <v>163.07</v>
          </cell>
          <cell r="J168">
            <v>46</v>
          </cell>
          <cell r="K168">
            <v>150.99</v>
          </cell>
          <cell r="L168">
            <v>2347.4699999999998</v>
          </cell>
        </row>
        <row r="169">
          <cell r="A169" t="str">
            <v>NM1</v>
          </cell>
          <cell r="B169">
            <v>2008</v>
          </cell>
          <cell r="C169">
            <v>1</v>
          </cell>
          <cell r="D169" t="str">
            <v>RIO GRAN</v>
          </cell>
          <cell r="E169">
            <v>8</v>
          </cell>
          <cell r="H169">
            <v>4415607.5</v>
          </cell>
          <cell r="I169">
            <v>37960.81</v>
          </cell>
          <cell r="J169">
            <v>138</v>
          </cell>
          <cell r="K169">
            <v>35148.9</v>
          </cell>
          <cell r="L169">
            <v>398520.53</v>
          </cell>
        </row>
        <row r="170">
          <cell r="A170" t="str">
            <v>NM1</v>
          </cell>
          <cell r="B170">
            <v>2008</v>
          </cell>
          <cell r="C170">
            <v>2</v>
          </cell>
          <cell r="M170">
            <v>23.1</v>
          </cell>
          <cell r="W170">
            <v>0.74</v>
          </cell>
        </row>
        <row r="171">
          <cell r="A171" t="str">
            <v>NM1</v>
          </cell>
          <cell r="B171">
            <v>2008</v>
          </cell>
          <cell r="C171">
            <v>2</v>
          </cell>
          <cell r="G171" t="str">
            <v>LOSS-OTH</v>
          </cell>
          <cell r="Q171">
            <v>206</v>
          </cell>
          <cell r="R171">
            <v>2</v>
          </cell>
        </row>
        <row r="172">
          <cell r="A172" t="str">
            <v>NM1</v>
          </cell>
          <cell r="B172">
            <v>2008</v>
          </cell>
          <cell r="C172">
            <v>2</v>
          </cell>
          <cell r="G172" t="str">
            <v>OPP SAL2</v>
          </cell>
          <cell r="Q172">
            <v>39188.94</v>
          </cell>
          <cell r="R172">
            <v>400</v>
          </cell>
          <cell r="S172">
            <v>3654362.75</v>
          </cell>
          <cell r="T172">
            <v>3300243.5</v>
          </cell>
          <cell r="U172">
            <v>354119.19</v>
          </cell>
        </row>
        <row r="173">
          <cell r="A173" t="str">
            <v>NM1</v>
          </cell>
          <cell r="B173">
            <v>2008</v>
          </cell>
          <cell r="C173">
            <v>2</v>
          </cell>
          <cell r="F173" t="str">
            <v>OPP SAL2</v>
          </cell>
          <cell r="O173">
            <v>400</v>
          </cell>
        </row>
        <row r="174">
          <cell r="A174" t="str">
            <v>NM1</v>
          </cell>
          <cell r="B174">
            <v>2008</v>
          </cell>
          <cell r="C174">
            <v>2</v>
          </cell>
          <cell r="F174" t="str">
            <v>TIELINES</v>
          </cell>
          <cell r="N174">
            <v>18229.18</v>
          </cell>
          <cell r="P174">
            <v>1076427</v>
          </cell>
        </row>
        <row r="175">
          <cell r="A175" t="str">
            <v>NM1</v>
          </cell>
          <cell r="B175">
            <v>2008</v>
          </cell>
          <cell r="C175">
            <v>2</v>
          </cell>
          <cell r="F175" t="str">
            <v>WIND</v>
          </cell>
          <cell r="N175">
            <v>229.68</v>
          </cell>
          <cell r="O175">
            <v>1.32</v>
          </cell>
          <cell r="P175">
            <v>319.14999999999998</v>
          </cell>
        </row>
        <row r="176">
          <cell r="A176" t="str">
            <v>NM1</v>
          </cell>
          <cell r="B176">
            <v>2008</v>
          </cell>
          <cell r="C176">
            <v>2</v>
          </cell>
          <cell r="D176" t="str">
            <v>COPPER</v>
          </cell>
          <cell r="E176">
            <v>1</v>
          </cell>
          <cell r="H176">
            <v>10854.9</v>
          </cell>
          <cell r="I176">
            <v>414.52</v>
          </cell>
          <cell r="J176">
            <v>62</v>
          </cell>
          <cell r="K176">
            <v>90.96</v>
          </cell>
          <cell r="L176">
            <v>1007.62</v>
          </cell>
        </row>
        <row r="177">
          <cell r="A177" t="str">
            <v>NM1</v>
          </cell>
          <cell r="B177">
            <v>2008</v>
          </cell>
          <cell r="C177">
            <v>2</v>
          </cell>
          <cell r="D177" t="str">
            <v>FOUR COR</v>
          </cell>
          <cell r="E177">
            <v>4</v>
          </cell>
          <cell r="H177">
            <v>520973.31</v>
          </cell>
          <cell r="I177">
            <v>41525.74</v>
          </cell>
          <cell r="J177">
            <v>52</v>
          </cell>
          <cell r="K177">
            <v>35095.360000000001</v>
          </cell>
          <cell r="L177">
            <v>345626.69</v>
          </cell>
        </row>
        <row r="178">
          <cell r="A178" t="str">
            <v>NM1</v>
          </cell>
          <cell r="B178">
            <v>2008</v>
          </cell>
          <cell r="C178">
            <v>2</v>
          </cell>
          <cell r="D178" t="str">
            <v>FOUR COR</v>
          </cell>
          <cell r="E178">
            <v>5</v>
          </cell>
          <cell r="J178">
            <v>52</v>
          </cell>
        </row>
        <row r="179">
          <cell r="A179" t="str">
            <v>NM1</v>
          </cell>
          <cell r="B179">
            <v>2008</v>
          </cell>
          <cell r="C179">
            <v>2</v>
          </cell>
          <cell r="D179" t="str">
            <v>NEWMAN</v>
          </cell>
          <cell r="E179">
            <v>1</v>
          </cell>
          <cell r="H179">
            <v>76769.350000000006</v>
          </cell>
          <cell r="I179">
            <v>306.94</v>
          </cell>
          <cell r="J179">
            <v>74</v>
          </cell>
          <cell r="K179">
            <v>410.67</v>
          </cell>
          <cell r="L179">
            <v>7172.61</v>
          </cell>
        </row>
        <row r="180">
          <cell r="A180" t="str">
            <v>NM1</v>
          </cell>
          <cell r="B180">
            <v>2008</v>
          </cell>
          <cell r="C180">
            <v>2</v>
          </cell>
          <cell r="D180" t="str">
            <v>NEWMAN</v>
          </cell>
          <cell r="E180">
            <v>2</v>
          </cell>
          <cell r="H180">
            <v>191721.99</v>
          </cell>
          <cell r="I180">
            <v>1054.3499999999999</v>
          </cell>
          <cell r="J180">
            <v>76</v>
          </cell>
          <cell r="K180">
            <v>1410.05</v>
          </cell>
          <cell r="L180">
            <v>18014.740000000002</v>
          </cell>
        </row>
        <row r="181">
          <cell r="A181" t="str">
            <v>NM1</v>
          </cell>
          <cell r="B181">
            <v>2008</v>
          </cell>
          <cell r="C181">
            <v>2</v>
          </cell>
          <cell r="D181" t="str">
            <v>NEWMAN</v>
          </cell>
          <cell r="E181">
            <v>3</v>
          </cell>
          <cell r="J181">
            <v>97</v>
          </cell>
        </row>
        <row r="182">
          <cell r="A182" t="str">
            <v>NM1</v>
          </cell>
          <cell r="B182">
            <v>2008</v>
          </cell>
          <cell r="C182">
            <v>2</v>
          </cell>
          <cell r="D182" t="str">
            <v>NEWMAN</v>
          </cell>
          <cell r="E182">
            <v>4</v>
          </cell>
          <cell r="H182">
            <v>8274382.3799999999</v>
          </cell>
          <cell r="I182">
            <v>51571.33</v>
          </cell>
          <cell r="J182">
            <v>207</v>
          </cell>
          <cell r="K182">
            <v>68999.48</v>
          </cell>
          <cell r="L182">
            <v>761410.41</v>
          </cell>
        </row>
        <row r="183">
          <cell r="A183" t="str">
            <v>NM1</v>
          </cell>
          <cell r="B183">
            <v>2008</v>
          </cell>
          <cell r="C183">
            <v>2</v>
          </cell>
          <cell r="D183" t="str">
            <v>NEWMAN</v>
          </cell>
          <cell r="E183">
            <v>5</v>
          </cell>
          <cell r="H183">
            <v>7687151</v>
          </cell>
          <cell r="I183">
            <v>97655.61</v>
          </cell>
          <cell r="J183">
            <v>288</v>
          </cell>
          <cell r="K183">
            <v>87175.74</v>
          </cell>
          <cell r="L183">
            <v>727949.94</v>
          </cell>
        </row>
        <row r="184">
          <cell r="A184" t="str">
            <v>NM1</v>
          </cell>
          <cell r="B184">
            <v>2008</v>
          </cell>
          <cell r="C184">
            <v>2</v>
          </cell>
          <cell r="D184" t="str">
            <v>PALO VER</v>
          </cell>
          <cell r="E184">
            <v>1</v>
          </cell>
          <cell r="H184">
            <v>647662.88</v>
          </cell>
          <cell r="J184">
            <v>211</v>
          </cell>
          <cell r="K184">
            <v>141569.16</v>
          </cell>
          <cell r="L184">
            <v>1442589.88</v>
          </cell>
        </row>
        <row r="185">
          <cell r="A185" t="str">
            <v>NM1</v>
          </cell>
          <cell r="B185">
            <v>2008</v>
          </cell>
          <cell r="C185">
            <v>2</v>
          </cell>
          <cell r="D185" t="str">
            <v>PALO VER</v>
          </cell>
          <cell r="E185">
            <v>2</v>
          </cell>
          <cell r="H185">
            <v>620420.81000000006</v>
          </cell>
          <cell r="J185">
            <v>211</v>
          </cell>
          <cell r="K185">
            <v>141569.17000000001</v>
          </cell>
          <cell r="L185">
            <v>1442589.63</v>
          </cell>
        </row>
        <row r="186">
          <cell r="A186" t="str">
            <v>NM1</v>
          </cell>
          <cell r="B186">
            <v>2008</v>
          </cell>
          <cell r="C186">
            <v>2</v>
          </cell>
          <cell r="D186" t="str">
            <v>PALO VER</v>
          </cell>
          <cell r="E186">
            <v>3</v>
          </cell>
          <cell r="J186">
            <v>211</v>
          </cell>
        </row>
        <row r="187">
          <cell r="A187" t="str">
            <v>NM1</v>
          </cell>
          <cell r="B187">
            <v>2008</v>
          </cell>
          <cell r="C187">
            <v>2</v>
          </cell>
          <cell r="D187" t="str">
            <v>PURCHASE</v>
          </cell>
          <cell r="E187">
            <v>3</v>
          </cell>
          <cell r="H187">
            <v>3675241</v>
          </cell>
          <cell r="I187">
            <v>144227.44</v>
          </cell>
          <cell r="J187">
            <v>133</v>
          </cell>
          <cell r="K187">
            <v>71363.899999999994</v>
          </cell>
          <cell r="L187">
            <v>713639</v>
          </cell>
        </row>
        <row r="188">
          <cell r="A188" t="str">
            <v>NM1</v>
          </cell>
          <cell r="B188">
            <v>2008</v>
          </cell>
          <cell r="C188">
            <v>2</v>
          </cell>
          <cell r="D188" t="str">
            <v>RIO GRAN</v>
          </cell>
          <cell r="E188">
            <v>6</v>
          </cell>
          <cell r="H188">
            <v>22559.71</v>
          </cell>
          <cell r="I188">
            <v>157.05000000000001</v>
          </cell>
          <cell r="J188">
            <v>45</v>
          </cell>
          <cell r="K188">
            <v>145.28</v>
          </cell>
          <cell r="L188">
            <v>2037.91</v>
          </cell>
        </row>
        <row r="189">
          <cell r="A189" t="str">
            <v>NM1</v>
          </cell>
          <cell r="B189">
            <v>2008</v>
          </cell>
          <cell r="C189">
            <v>2</v>
          </cell>
          <cell r="D189" t="str">
            <v>RIO GRAN</v>
          </cell>
          <cell r="E189">
            <v>7</v>
          </cell>
          <cell r="H189">
            <v>61223.3</v>
          </cell>
          <cell r="I189">
            <v>335.81</v>
          </cell>
          <cell r="J189">
            <v>46</v>
          </cell>
          <cell r="K189">
            <v>310.63</v>
          </cell>
          <cell r="L189">
            <v>5530.56</v>
          </cell>
        </row>
        <row r="190">
          <cell r="A190" t="str">
            <v>NM1</v>
          </cell>
          <cell r="B190">
            <v>2008</v>
          </cell>
          <cell r="C190">
            <v>2</v>
          </cell>
          <cell r="D190" t="str">
            <v>RIO GRAN</v>
          </cell>
          <cell r="E190">
            <v>8</v>
          </cell>
          <cell r="H190">
            <v>3984390.75</v>
          </cell>
          <cell r="I190">
            <v>34166.050000000003</v>
          </cell>
          <cell r="J190">
            <v>138</v>
          </cell>
          <cell r="K190">
            <v>31603.8</v>
          </cell>
          <cell r="L190">
            <v>359926.91</v>
          </cell>
        </row>
        <row r="191">
          <cell r="A191" t="str">
            <v>NM1</v>
          </cell>
          <cell r="B191">
            <v>2008</v>
          </cell>
          <cell r="C191">
            <v>3</v>
          </cell>
          <cell r="M191">
            <v>24.72</v>
          </cell>
          <cell r="V191">
            <v>0.02</v>
          </cell>
          <cell r="W191">
            <v>4.12</v>
          </cell>
        </row>
        <row r="192">
          <cell r="A192" t="str">
            <v>NM1</v>
          </cell>
          <cell r="B192">
            <v>2008</v>
          </cell>
          <cell r="C192">
            <v>3</v>
          </cell>
          <cell r="G192" t="str">
            <v>LOSS-OTH</v>
          </cell>
          <cell r="Q192">
            <v>110</v>
          </cell>
          <cell r="R192">
            <v>3</v>
          </cell>
        </row>
        <row r="193">
          <cell r="A193" t="str">
            <v>NM1</v>
          </cell>
          <cell r="B193">
            <v>2008</v>
          </cell>
          <cell r="C193">
            <v>3</v>
          </cell>
          <cell r="G193" t="str">
            <v>OPP SAL2</v>
          </cell>
          <cell r="Q193">
            <v>29442.3</v>
          </cell>
          <cell r="R193">
            <v>400</v>
          </cell>
          <cell r="S193">
            <v>2895744.25</v>
          </cell>
          <cell r="T193">
            <v>2574858.5</v>
          </cell>
          <cell r="U193">
            <v>320885.75</v>
          </cell>
        </row>
        <row r="194">
          <cell r="A194" t="str">
            <v>NM1</v>
          </cell>
          <cell r="B194">
            <v>2008</v>
          </cell>
          <cell r="C194">
            <v>3</v>
          </cell>
          <cell r="F194" t="str">
            <v>OPP SAL2</v>
          </cell>
          <cell r="O194">
            <v>400</v>
          </cell>
        </row>
        <row r="195">
          <cell r="A195" t="str">
            <v>NM1</v>
          </cell>
          <cell r="B195">
            <v>2008</v>
          </cell>
          <cell r="C195">
            <v>3</v>
          </cell>
          <cell r="F195" t="str">
            <v>TIELINES</v>
          </cell>
          <cell r="N195">
            <v>16965.32</v>
          </cell>
          <cell r="P195">
            <v>1050670</v>
          </cell>
        </row>
        <row r="196">
          <cell r="A196" t="str">
            <v>NM1</v>
          </cell>
          <cell r="B196">
            <v>2008</v>
          </cell>
          <cell r="C196">
            <v>3</v>
          </cell>
          <cell r="F196" t="str">
            <v>WIND</v>
          </cell>
          <cell r="N196">
            <v>245.52</v>
          </cell>
          <cell r="O196">
            <v>1.32</v>
          </cell>
          <cell r="P196">
            <v>341.16</v>
          </cell>
        </row>
        <row r="197">
          <cell r="A197" t="str">
            <v>NM1</v>
          </cell>
          <cell r="B197">
            <v>2008</v>
          </cell>
          <cell r="C197">
            <v>3</v>
          </cell>
          <cell r="D197" t="str">
            <v>COPPER</v>
          </cell>
          <cell r="E197">
            <v>1</v>
          </cell>
          <cell r="H197">
            <v>40459.01</v>
          </cell>
          <cell r="I197">
            <v>1055.54</v>
          </cell>
          <cell r="J197">
            <v>62</v>
          </cell>
          <cell r="K197">
            <v>231.39</v>
          </cell>
          <cell r="L197">
            <v>3845.78</v>
          </cell>
        </row>
        <row r="198">
          <cell r="A198" t="str">
            <v>NM1</v>
          </cell>
          <cell r="B198">
            <v>2008</v>
          </cell>
          <cell r="C198">
            <v>3</v>
          </cell>
          <cell r="D198" t="str">
            <v>FOUR COR</v>
          </cell>
          <cell r="E198">
            <v>4</v>
          </cell>
          <cell r="H198">
            <v>554974.68999999994</v>
          </cell>
          <cell r="I198">
            <v>44384.959999999999</v>
          </cell>
          <cell r="J198">
            <v>52</v>
          </cell>
          <cell r="K198">
            <v>37511.82</v>
          </cell>
          <cell r="L198">
            <v>369424.56</v>
          </cell>
        </row>
        <row r="199">
          <cell r="A199" t="str">
            <v>NM1</v>
          </cell>
          <cell r="B199">
            <v>2008</v>
          </cell>
          <cell r="C199">
            <v>3</v>
          </cell>
          <cell r="D199" t="str">
            <v>FOUR COR</v>
          </cell>
          <cell r="E199">
            <v>5</v>
          </cell>
          <cell r="J199">
            <v>52</v>
          </cell>
        </row>
        <row r="200">
          <cell r="A200" t="str">
            <v>NM1</v>
          </cell>
          <cell r="B200">
            <v>2008</v>
          </cell>
          <cell r="C200">
            <v>3</v>
          </cell>
          <cell r="D200" t="str">
            <v>NEWMAN</v>
          </cell>
          <cell r="E200">
            <v>1</v>
          </cell>
          <cell r="H200">
            <v>288530.05</v>
          </cell>
          <cell r="I200">
            <v>1433.05</v>
          </cell>
          <cell r="J200">
            <v>74</v>
          </cell>
          <cell r="K200">
            <v>1915.43</v>
          </cell>
          <cell r="L200">
            <v>27545.46</v>
          </cell>
        </row>
        <row r="201">
          <cell r="A201" t="str">
            <v>NM1</v>
          </cell>
          <cell r="B201">
            <v>2008</v>
          </cell>
          <cell r="C201">
            <v>3</v>
          </cell>
          <cell r="D201" t="str">
            <v>NEWMAN</v>
          </cell>
          <cell r="E201">
            <v>2</v>
          </cell>
          <cell r="H201">
            <v>1277763.25</v>
          </cell>
          <cell r="I201">
            <v>7659.1</v>
          </cell>
          <cell r="J201">
            <v>76</v>
          </cell>
          <cell r="K201">
            <v>10232.780000000001</v>
          </cell>
          <cell r="L201">
            <v>119640.77</v>
          </cell>
        </row>
        <row r="202">
          <cell r="A202" t="str">
            <v>NM1</v>
          </cell>
          <cell r="B202">
            <v>2008</v>
          </cell>
          <cell r="C202">
            <v>3</v>
          </cell>
          <cell r="D202" t="str">
            <v>NEWMAN</v>
          </cell>
          <cell r="E202">
            <v>3</v>
          </cell>
          <cell r="J202">
            <v>97</v>
          </cell>
        </row>
        <row r="203">
          <cell r="A203" t="str">
            <v>NM1</v>
          </cell>
          <cell r="B203">
            <v>2008</v>
          </cell>
          <cell r="C203">
            <v>3</v>
          </cell>
          <cell r="D203" t="str">
            <v>NEWMAN</v>
          </cell>
          <cell r="E203">
            <v>4</v>
          </cell>
          <cell r="H203">
            <v>5498195.1399999997</v>
          </cell>
          <cell r="I203">
            <v>34989.449999999997</v>
          </cell>
          <cell r="J203">
            <v>207</v>
          </cell>
          <cell r="K203">
            <v>46767.37</v>
          </cell>
          <cell r="L203">
            <v>514817.84</v>
          </cell>
        </row>
        <row r="204">
          <cell r="A204" t="str">
            <v>NM1</v>
          </cell>
          <cell r="B204">
            <v>2008</v>
          </cell>
          <cell r="C204">
            <v>3</v>
          </cell>
          <cell r="D204" t="str">
            <v>NEWMAN</v>
          </cell>
          <cell r="E204">
            <v>5</v>
          </cell>
          <cell r="H204">
            <v>9152257</v>
          </cell>
          <cell r="I204">
            <v>119000.54</v>
          </cell>
          <cell r="J204">
            <v>288</v>
          </cell>
          <cell r="K204">
            <v>106124.5</v>
          </cell>
          <cell r="L204">
            <v>888568.69</v>
          </cell>
        </row>
        <row r="205">
          <cell r="A205" t="str">
            <v>NM1</v>
          </cell>
          <cell r="B205">
            <v>2008</v>
          </cell>
          <cell r="C205">
            <v>3</v>
          </cell>
          <cell r="D205" t="str">
            <v>PALO VER</v>
          </cell>
          <cell r="E205">
            <v>1</v>
          </cell>
          <cell r="H205">
            <v>692329.31</v>
          </cell>
          <cell r="J205">
            <v>211</v>
          </cell>
          <cell r="K205">
            <v>151332.57999999999</v>
          </cell>
          <cell r="L205">
            <v>1542078.88</v>
          </cell>
        </row>
        <row r="206">
          <cell r="A206" t="str">
            <v>NM1</v>
          </cell>
          <cell r="B206">
            <v>2008</v>
          </cell>
          <cell r="C206">
            <v>3</v>
          </cell>
          <cell r="D206" t="str">
            <v>PALO VER</v>
          </cell>
          <cell r="E206">
            <v>2</v>
          </cell>
          <cell r="H206">
            <v>599027.06000000006</v>
          </cell>
          <cell r="J206">
            <v>211</v>
          </cell>
          <cell r="K206">
            <v>136687.47</v>
          </cell>
          <cell r="L206">
            <v>1392845.38</v>
          </cell>
        </row>
        <row r="207">
          <cell r="A207" t="str">
            <v>NM1</v>
          </cell>
          <cell r="B207">
            <v>2008</v>
          </cell>
          <cell r="C207">
            <v>3</v>
          </cell>
          <cell r="D207" t="str">
            <v>PALO VER</v>
          </cell>
          <cell r="E207">
            <v>3</v>
          </cell>
          <cell r="J207">
            <v>211</v>
          </cell>
        </row>
        <row r="208">
          <cell r="A208" t="str">
            <v>NM1</v>
          </cell>
          <cell r="B208">
            <v>2008</v>
          </cell>
          <cell r="C208">
            <v>3</v>
          </cell>
          <cell r="D208" t="str">
            <v>PURCHASE</v>
          </cell>
          <cell r="E208">
            <v>3</v>
          </cell>
          <cell r="H208">
            <v>3633724.5</v>
          </cell>
          <cell r="I208">
            <v>166691.92000000001</v>
          </cell>
          <cell r="J208">
            <v>133</v>
          </cell>
          <cell r="K208">
            <v>82397.41</v>
          </cell>
          <cell r="L208">
            <v>823973.88</v>
          </cell>
        </row>
        <row r="209">
          <cell r="A209" t="str">
            <v>NM1</v>
          </cell>
          <cell r="B209">
            <v>2008</v>
          </cell>
          <cell r="C209">
            <v>3</v>
          </cell>
          <cell r="D209" t="str">
            <v>RIO GRAN</v>
          </cell>
          <cell r="E209">
            <v>6</v>
          </cell>
          <cell r="H209">
            <v>1523120.38</v>
          </cell>
          <cell r="I209">
            <v>12111.98</v>
          </cell>
          <cell r="J209">
            <v>45</v>
          </cell>
          <cell r="K209">
            <v>11192.52</v>
          </cell>
          <cell r="L209">
            <v>141029.66</v>
          </cell>
        </row>
        <row r="210">
          <cell r="A210" t="str">
            <v>NM1</v>
          </cell>
          <cell r="B210">
            <v>2008</v>
          </cell>
          <cell r="C210">
            <v>3</v>
          </cell>
          <cell r="D210" t="str">
            <v>RIO GRAN</v>
          </cell>
          <cell r="E210">
            <v>7</v>
          </cell>
          <cell r="H210">
            <v>81770.8</v>
          </cell>
          <cell r="I210">
            <v>543.71</v>
          </cell>
          <cell r="J210">
            <v>46</v>
          </cell>
          <cell r="K210">
            <v>502.43</v>
          </cell>
          <cell r="L210">
            <v>7571.37</v>
          </cell>
        </row>
        <row r="211">
          <cell r="A211" t="str">
            <v>NM1</v>
          </cell>
          <cell r="B211">
            <v>2008</v>
          </cell>
          <cell r="C211">
            <v>3</v>
          </cell>
          <cell r="D211" t="str">
            <v>RIO GRAN</v>
          </cell>
          <cell r="E211">
            <v>8</v>
          </cell>
          <cell r="H211">
            <v>4204116</v>
          </cell>
          <cell r="I211">
            <v>37016.86</v>
          </cell>
          <cell r="J211">
            <v>138</v>
          </cell>
          <cell r="K211">
            <v>34206.800000000003</v>
          </cell>
          <cell r="L211">
            <v>389270</v>
          </cell>
        </row>
        <row r="212">
          <cell r="A212" t="str">
            <v>NM1</v>
          </cell>
          <cell r="B212">
            <v>2008</v>
          </cell>
          <cell r="C212">
            <v>4</v>
          </cell>
          <cell r="M212">
            <v>46.5</v>
          </cell>
          <cell r="V212">
            <v>0.02</v>
          </cell>
          <cell r="W212">
            <v>6.12</v>
          </cell>
        </row>
        <row r="213">
          <cell r="A213" t="str">
            <v>NM1</v>
          </cell>
          <cell r="B213">
            <v>2008</v>
          </cell>
          <cell r="C213">
            <v>4</v>
          </cell>
          <cell r="G213" t="str">
            <v>LOSS-OTH</v>
          </cell>
          <cell r="Q213">
            <v>576</v>
          </cell>
          <cell r="R213">
            <v>3</v>
          </cell>
        </row>
        <row r="214">
          <cell r="A214" t="str">
            <v>NM1</v>
          </cell>
          <cell r="B214">
            <v>2008</v>
          </cell>
          <cell r="C214">
            <v>4</v>
          </cell>
          <cell r="G214" t="str">
            <v>OPP SAL2</v>
          </cell>
          <cell r="Q214">
            <v>8712.56</v>
          </cell>
          <cell r="R214">
            <v>400</v>
          </cell>
          <cell r="S214">
            <v>680336.38</v>
          </cell>
          <cell r="T214">
            <v>610443.38</v>
          </cell>
          <cell r="U214">
            <v>69892.990000000005</v>
          </cell>
        </row>
        <row r="215">
          <cell r="A215" t="str">
            <v>NM1</v>
          </cell>
          <cell r="B215">
            <v>2008</v>
          </cell>
          <cell r="C215">
            <v>4</v>
          </cell>
          <cell r="F215" t="str">
            <v>OPP SAL2</v>
          </cell>
          <cell r="O215">
            <v>400</v>
          </cell>
        </row>
        <row r="216">
          <cell r="A216" t="str">
            <v>NM1</v>
          </cell>
          <cell r="B216">
            <v>2008</v>
          </cell>
          <cell r="C216">
            <v>4</v>
          </cell>
          <cell r="F216" t="str">
            <v>TIELINES</v>
          </cell>
          <cell r="N216">
            <v>61213.63</v>
          </cell>
          <cell r="P216">
            <v>2893246</v>
          </cell>
        </row>
        <row r="217">
          <cell r="A217" t="str">
            <v>NM1</v>
          </cell>
          <cell r="B217">
            <v>2008</v>
          </cell>
          <cell r="C217">
            <v>4</v>
          </cell>
          <cell r="F217" t="str">
            <v>WIND</v>
          </cell>
          <cell r="N217">
            <v>237.6</v>
          </cell>
          <cell r="O217">
            <v>1.32</v>
          </cell>
          <cell r="P217">
            <v>330.15</v>
          </cell>
        </row>
        <row r="218">
          <cell r="A218" t="str">
            <v>NM1</v>
          </cell>
          <cell r="B218">
            <v>2008</v>
          </cell>
          <cell r="C218">
            <v>4</v>
          </cell>
          <cell r="D218" t="str">
            <v>COPPER</v>
          </cell>
          <cell r="E218">
            <v>1</v>
          </cell>
          <cell r="H218">
            <v>34761.5</v>
          </cell>
          <cell r="I218">
            <v>1033.29</v>
          </cell>
          <cell r="J218">
            <v>62</v>
          </cell>
          <cell r="K218">
            <v>226.28</v>
          </cell>
          <cell r="L218">
            <v>4074.76</v>
          </cell>
        </row>
        <row r="219">
          <cell r="A219" t="str">
            <v>NM1</v>
          </cell>
          <cell r="B219">
            <v>2008</v>
          </cell>
          <cell r="C219">
            <v>4</v>
          </cell>
          <cell r="D219" t="str">
            <v>FOUR COR</v>
          </cell>
          <cell r="E219">
            <v>4</v>
          </cell>
          <cell r="H219">
            <v>539660</v>
          </cell>
          <cell r="I219">
            <v>42957.65</v>
          </cell>
          <cell r="J219">
            <v>52</v>
          </cell>
          <cell r="K219">
            <v>36305.53</v>
          </cell>
          <cell r="L219">
            <v>357543.59</v>
          </cell>
        </row>
        <row r="220">
          <cell r="A220" t="str">
            <v>NM1</v>
          </cell>
          <cell r="B220">
            <v>2008</v>
          </cell>
          <cell r="C220">
            <v>4</v>
          </cell>
          <cell r="D220" t="str">
            <v>FOUR COR</v>
          </cell>
          <cell r="E220">
            <v>5</v>
          </cell>
          <cell r="H220">
            <v>510463.39</v>
          </cell>
          <cell r="I220">
            <v>40405.08</v>
          </cell>
          <cell r="J220">
            <v>52</v>
          </cell>
          <cell r="K220">
            <v>34148.230000000003</v>
          </cell>
          <cell r="L220">
            <v>336732.88</v>
          </cell>
        </row>
        <row r="221">
          <cell r="A221" t="str">
            <v>NM1</v>
          </cell>
          <cell r="B221">
            <v>2008</v>
          </cell>
          <cell r="C221">
            <v>4</v>
          </cell>
          <cell r="D221" t="str">
            <v>NEWMAN</v>
          </cell>
          <cell r="E221">
            <v>1</v>
          </cell>
          <cell r="H221">
            <v>1680809.96</v>
          </cell>
          <cell r="I221">
            <v>11612.92</v>
          </cell>
          <cell r="J221">
            <v>74</v>
          </cell>
          <cell r="K221">
            <v>15506.56</v>
          </cell>
          <cell r="L221">
            <v>191660.86</v>
          </cell>
        </row>
        <row r="222">
          <cell r="A222" t="str">
            <v>NM1</v>
          </cell>
          <cell r="B222">
            <v>2008</v>
          </cell>
          <cell r="C222">
            <v>4</v>
          </cell>
          <cell r="D222" t="str">
            <v>NEWMAN</v>
          </cell>
          <cell r="E222">
            <v>2</v>
          </cell>
          <cell r="H222">
            <v>1730046.47</v>
          </cell>
          <cell r="I222">
            <v>12538.73</v>
          </cell>
          <cell r="J222">
            <v>76</v>
          </cell>
          <cell r="K222">
            <v>16735.47</v>
          </cell>
          <cell r="L222">
            <v>197764.06</v>
          </cell>
        </row>
        <row r="223">
          <cell r="A223" t="str">
            <v>NM1</v>
          </cell>
          <cell r="B223">
            <v>2008</v>
          </cell>
          <cell r="C223">
            <v>4</v>
          </cell>
          <cell r="D223" t="str">
            <v>NEWMAN</v>
          </cell>
          <cell r="E223">
            <v>3</v>
          </cell>
          <cell r="H223">
            <v>1208733.27</v>
          </cell>
          <cell r="I223">
            <v>9301.2900000000009</v>
          </cell>
          <cell r="J223">
            <v>97</v>
          </cell>
          <cell r="K223">
            <v>12419.88</v>
          </cell>
          <cell r="L223">
            <v>138481.19</v>
          </cell>
        </row>
        <row r="224">
          <cell r="A224" t="str">
            <v>NM1</v>
          </cell>
          <cell r="B224">
            <v>2008</v>
          </cell>
          <cell r="C224">
            <v>4</v>
          </cell>
          <cell r="D224" t="str">
            <v>NEWMAN</v>
          </cell>
          <cell r="E224">
            <v>4</v>
          </cell>
          <cell r="H224">
            <v>6873870.25</v>
          </cell>
          <cell r="I224">
            <v>54253.45</v>
          </cell>
          <cell r="J224">
            <v>207</v>
          </cell>
          <cell r="K224">
            <v>72443.839999999997</v>
          </cell>
          <cell r="L224">
            <v>795748.27</v>
          </cell>
        </row>
        <row r="225">
          <cell r="A225" t="str">
            <v>NM1</v>
          </cell>
          <cell r="B225">
            <v>2008</v>
          </cell>
          <cell r="C225">
            <v>4</v>
          </cell>
          <cell r="D225" t="str">
            <v>NEWMAN</v>
          </cell>
          <cell r="E225">
            <v>5</v>
          </cell>
          <cell r="H225">
            <v>7194682.5</v>
          </cell>
          <cell r="I225">
            <v>116742.73</v>
          </cell>
          <cell r="J225">
            <v>288</v>
          </cell>
          <cell r="K225">
            <v>104007.55</v>
          </cell>
          <cell r="L225">
            <v>865786.13</v>
          </cell>
        </row>
        <row r="226">
          <cell r="A226" t="str">
            <v>NM1</v>
          </cell>
          <cell r="B226">
            <v>2008</v>
          </cell>
          <cell r="C226">
            <v>4</v>
          </cell>
          <cell r="D226" t="str">
            <v>PALO VER</v>
          </cell>
          <cell r="E226">
            <v>1</v>
          </cell>
          <cell r="H226">
            <v>669995.88</v>
          </cell>
          <cell r="J226">
            <v>211</v>
          </cell>
          <cell r="K226">
            <v>146450.84</v>
          </cell>
          <cell r="L226">
            <v>1492333.88</v>
          </cell>
        </row>
        <row r="227">
          <cell r="A227" t="str">
            <v>NM1</v>
          </cell>
          <cell r="B227">
            <v>2008</v>
          </cell>
          <cell r="C227">
            <v>4</v>
          </cell>
          <cell r="D227" t="str">
            <v>PALO VER</v>
          </cell>
          <cell r="E227">
            <v>2</v>
          </cell>
          <cell r="J227">
            <v>211</v>
          </cell>
        </row>
        <row r="228">
          <cell r="A228" t="str">
            <v>NM1</v>
          </cell>
          <cell r="B228">
            <v>2008</v>
          </cell>
          <cell r="C228">
            <v>4</v>
          </cell>
          <cell r="D228" t="str">
            <v>PALO VER</v>
          </cell>
          <cell r="E228">
            <v>3</v>
          </cell>
          <cell r="J228">
            <v>211</v>
          </cell>
        </row>
        <row r="229">
          <cell r="A229" t="str">
            <v>NM1</v>
          </cell>
          <cell r="B229">
            <v>2008</v>
          </cell>
          <cell r="C229">
            <v>4</v>
          </cell>
          <cell r="D229" t="str">
            <v>PURCHASE</v>
          </cell>
          <cell r="E229">
            <v>3</v>
          </cell>
          <cell r="H229">
            <v>3038009.5</v>
          </cell>
          <cell r="I229">
            <v>140760.39000000001</v>
          </cell>
          <cell r="J229">
            <v>133</v>
          </cell>
          <cell r="K229">
            <v>69510.070000000007</v>
          </cell>
          <cell r="L229">
            <v>695196.69</v>
          </cell>
        </row>
        <row r="230">
          <cell r="A230" t="str">
            <v>NM1</v>
          </cell>
          <cell r="B230">
            <v>2008</v>
          </cell>
          <cell r="C230">
            <v>4</v>
          </cell>
          <cell r="D230" t="str">
            <v>RIO GRAN</v>
          </cell>
          <cell r="E230">
            <v>6</v>
          </cell>
          <cell r="H230">
            <v>1172824.8799999999</v>
          </cell>
          <cell r="I230">
            <v>11542.43</v>
          </cell>
          <cell r="J230">
            <v>45</v>
          </cell>
          <cell r="K230">
            <v>10655.61</v>
          </cell>
          <cell r="L230">
            <v>134652.67000000001</v>
          </cell>
        </row>
        <row r="231">
          <cell r="A231" t="str">
            <v>NM1</v>
          </cell>
          <cell r="B231">
            <v>2008</v>
          </cell>
          <cell r="C231">
            <v>4</v>
          </cell>
          <cell r="D231" t="str">
            <v>RIO GRAN</v>
          </cell>
          <cell r="E231">
            <v>7</v>
          </cell>
          <cell r="H231">
            <v>895093.25</v>
          </cell>
          <cell r="I231">
            <v>9716.7900000000009</v>
          </cell>
          <cell r="J231">
            <v>46</v>
          </cell>
          <cell r="K231">
            <v>8970.24</v>
          </cell>
          <cell r="L231">
            <v>102766.16</v>
          </cell>
        </row>
        <row r="232">
          <cell r="A232" t="str">
            <v>NM1</v>
          </cell>
          <cell r="B232">
            <v>2008</v>
          </cell>
          <cell r="C232">
            <v>4</v>
          </cell>
          <cell r="D232" t="str">
            <v>RIO GRAN</v>
          </cell>
          <cell r="E232">
            <v>8</v>
          </cell>
          <cell r="H232">
            <v>1727450.88</v>
          </cell>
          <cell r="I232">
            <v>18810.95</v>
          </cell>
          <cell r="J232">
            <v>138</v>
          </cell>
          <cell r="K232">
            <v>17365.68</v>
          </cell>
          <cell r="L232">
            <v>198329.61</v>
          </cell>
        </row>
        <row r="233">
          <cell r="A233" t="str">
            <v>NM1</v>
          </cell>
          <cell r="B233">
            <v>2008</v>
          </cell>
          <cell r="C233">
            <v>5</v>
          </cell>
          <cell r="M233">
            <v>48.83</v>
          </cell>
          <cell r="W233">
            <v>0.76</v>
          </cell>
        </row>
        <row r="234">
          <cell r="A234" t="str">
            <v>NM1</v>
          </cell>
          <cell r="B234">
            <v>2008</v>
          </cell>
          <cell r="C234">
            <v>5</v>
          </cell>
          <cell r="G234" t="str">
            <v>LOSS-OTH</v>
          </cell>
          <cell r="Q234">
            <v>680</v>
          </cell>
          <cell r="R234">
            <v>3</v>
          </cell>
        </row>
        <row r="235">
          <cell r="A235" t="str">
            <v>NM1</v>
          </cell>
          <cell r="B235">
            <v>2008</v>
          </cell>
          <cell r="C235">
            <v>5</v>
          </cell>
          <cell r="G235" t="str">
            <v>OPP SAL2</v>
          </cell>
          <cell r="Q235">
            <v>47765.96</v>
          </cell>
          <cell r="R235">
            <v>400</v>
          </cell>
          <cell r="S235">
            <v>3670573</v>
          </cell>
          <cell r="T235">
            <v>3137432</v>
          </cell>
          <cell r="U235">
            <v>533140.93999999994</v>
          </cell>
        </row>
        <row r="236">
          <cell r="A236" t="str">
            <v>NM1</v>
          </cell>
          <cell r="B236">
            <v>2008</v>
          </cell>
          <cell r="C236">
            <v>5</v>
          </cell>
          <cell r="F236" t="str">
            <v>OPP SAL2</v>
          </cell>
          <cell r="O236">
            <v>400</v>
          </cell>
        </row>
        <row r="237">
          <cell r="A237" t="str">
            <v>NM1</v>
          </cell>
          <cell r="B237">
            <v>2008</v>
          </cell>
          <cell r="C237">
            <v>5</v>
          </cell>
          <cell r="F237" t="str">
            <v>TIELINES</v>
          </cell>
          <cell r="N237">
            <v>4598.95</v>
          </cell>
          <cell r="P237">
            <v>205700.41</v>
          </cell>
        </row>
        <row r="238">
          <cell r="A238" t="str">
            <v>NM1</v>
          </cell>
          <cell r="B238">
            <v>2008</v>
          </cell>
          <cell r="C238">
            <v>5</v>
          </cell>
          <cell r="F238" t="str">
            <v>WIND</v>
          </cell>
          <cell r="N238">
            <v>245.52</v>
          </cell>
          <cell r="O238">
            <v>1.32</v>
          </cell>
          <cell r="P238">
            <v>341.16</v>
          </cell>
        </row>
        <row r="239">
          <cell r="A239" t="str">
            <v>NM1</v>
          </cell>
          <cell r="B239">
            <v>2008</v>
          </cell>
          <cell r="C239">
            <v>5</v>
          </cell>
          <cell r="D239" t="str">
            <v>COPPER</v>
          </cell>
          <cell r="E239">
            <v>1</v>
          </cell>
          <cell r="H239">
            <v>24454.14</v>
          </cell>
          <cell r="I239">
            <v>816.42</v>
          </cell>
          <cell r="J239">
            <v>62</v>
          </cell>
          <cell r="K239">
            <v>178.61</v>
          </cell>
          <cell r="L239">
            <v>2942.79</v>
          </cell>
        </row>
        <row r="240">
          <cell r="A240" t="str">
            <v>NM1</v>
          </cell>
          <cell r="B240">
            <v>2008</v>
          </cell>
          <cell r="C240">
            <v>5</v>
          </cell>
          <cell r="D240" t="str">
            <v>FOUR COR</v>
          </cell>
          <cell r="E240">
            <v>4</v>
          </cell>
          <cell r="H240">
            <v>558771.75</v>
          </cell>
          <cell r="I240">
            <v>44389.61</v>
          </cell>
          <cell r="J240">
            <v>52</v>
          </cell>
          <cell r="K240">
            <v>37515.75</v>
          </cell>
          <cell r="L240">
            <v>369462.47</v>
          </cell>
        </row>
        <row r="241">
          <cell r="A241" t="str">
            <v>NM1</v>
          </cell>
          <cell r="B241">
            <v>2008</v>
          </cell>
          <cell r="C241">
            <v>5</v>
          </cell>
          <cell r="D241" t="str">
            <v>FOUR COR</v>
          </cell>
          <cell r="E241">
            <v>5</v>
          </cell>
          <cell r="H241">
            <v>543944.93999999994</v>
          </cell>
          <cell r="I241">
            <v>43093.14</v>
          </cell>
          <cell r="J241">
            <v>52</v>
          </cell>
          <cell r="K241">
            <v>36420.050000000003</v>
          </cell>
          <cell r="L241">
            <v>358927.28</v>
          </cell>
        </row>
        <row r="242">
          <cell r="A242" t="str">
            <v>NM1</v>
          </cell>
          <cell r="B242">
            <v>2008</v>
          </cell>
          <cell r="C242">
            <v>5</v>
          </cell>
          <cell r="D242" t="str">
            <v>NEWMAN</v>
          </cell>
          <cell r="E242">
            <v>1</v>
          </cell>
          <cell r="H242">
            <v>145453.46</v>
          </cell>
          <cell r="I242">
            <v>890.43</v>
          </cell>
          <cell r="J242">
            <v>74</v>
          </cell>
          <cell r="K242">
            <v>1187.8</v>
          </cell>
          <cell r="L242">
            <v>17699.5</v>
          </cell>
        </row>
        <row r="243">
          <cell r="A243" t="str">
            <v>NM1</v>
          </cell>
          <cell r="B243">
            <v>2008</v>
          </cell>
          <cell r="C243">
            <v>5</v>
          </cell>
          <cell r="D243" t="str">
            <v>NEWMAN</v>
          </cell>
          <cell r="E243">
            <v>2</v>
          </cell>
          <cell r="H243">
            <v>1750510.02</v>
          </cell>
          <cell r="I243">
            <v>13032.96</v>
          </cell>
          <cell r="J243">
            <v>76</v>
          </cell>
          <cell r="K243">
            <v>17377.830000000002</v>
          </cell>
          <cell r="L243">
            <v>205070.63</v>
          </cell>
        </row>
        <row r="244">
          <cell r="A244" t="str">
            <v>NM1</v>
          </cell>
          <cell r="B244">
            <v>2008</v>
          </cell>
          <cell r="C244">
            <v>5</v>
          </cell>
          <cell r="D244" t="str">
            <v>NEWMAN</v>
          </cell>
          <cell r="E244">
            <v>3</v>
          </cell>
          <cell r="H244">
            <v>2133415.48</v>
          </cell>
          <cell r="I244">
            <v>16903.16</v>
          </cell>
          <cell r="J244">
            <v>97</v>
          </cell>
          <cell r="K244">
            <v>22548.12</v>
          </cell>
          <cell r="L244">
            <v>250443.4</v>
          </cell>
        </row>
        <row r="245">
          <cell r="A245" t="str">
            <v>NM1</v>
          </cell>
          <cell r="B245">
            <v>2008</v>
          </cell>
          <cell r="C245">
            <v>5</v>
          </cell>
          <cell r="D245" t="str">
            <v>NEWMAN</v>
          </cell>
          <cell r="E245">
            <v>4</v>
          </cell>
          <cell r="H245">
            <v>6747883</v>
          </cell>
          <cell r="I245">
            <v>53369.11</v>
          </cell>
          <cell r="J245">
            <v>207</v>
          </cell>
          <cell r="K245">
            <v>71192.19</v>
          </cell>
          <cell r="L245">
            <v>795661.25</v>
          </cell>
        </row>
        <row r="246">
          <cell r="A246" t="str">
            <v>NM1</v>
          </cell>
          <cell r="B246">
            <v>2008</v>
          </cell>
          <cell r="C246">
            <v>5</v>
          </cell>
          <cell r="D246" t="str">
            <v>NEWMAN</v>
          </cell>
          <cell r="E246">
            <v>5</v>
          </cell>
          <cell r="H246">
            <v>7561743</v>
          </cell>
          <cell r="I246">
            <v>125075</v>
          </cell>
          <cell r="J246">
            <v>288</v>
          </cell>
          <cell r="K246">
            <v>111320.16</v>
          </cell>
          <cell r="L246">
            <v>933548.56</v>
          </cell>
        </row>
        <row r="247">
          <cell r="A247" t="str">
            <v>NM1</v>
          </cell>
          <cell r="B247">
            <v>2008</v>
          </cell>
          <cell r="C247">
            <v>5</v>
          </cell>
          <cell r="D247" t="str">
            <v>PALO VER</v>
          </cell>
          <cell r="E247">
            <v>1</v>
          </cell>
          <cell r="H247">
            <v>692329.25</v>
          </cell>
          <cell r="J247">
            <v>211</v>
          </cell>
          <cell r="K247">
            <v>151332.57999999999</v>
          </cell>
          <cell r="L247">
            <v>1542078.75</v>
          </cell>
        </row>
        <row r="248">
          <cell r="A248" t="str">
            <v>NM1</v>
          </cell>
          <cell r="B248">
            <v>2008</v>
          </cell>
          <cell r="C248">
            <v>5</v>
          </cell>
          <cell r="D248" t="str">
            <v>PALO VER</v>
          </cell>
          <cell r="E248">
            <v>2</v>
          </cell>
          <cell r="H248">
            <v>694693.63</v>
          </cell>
          <cell r="J248">
            <v>211</v>
          </cell>
          <cell r="K248">
            <v>151332.60999999999</v>
          </cell>
          <cell r="L248">
            <v>1542079</v>
          </cell>
        </row>
        <row r="249">
          <cell r="A249" t="str">
            <v>NM1</v>
          </cell>
          <cell r="B249">
            <v>2008</v>
          </cell>
          <cell r="C249">
            <v>5</v>
          </cell>
          <cell r="D249" t="str">
            <v>PALO VER</v>
          </cell>
          <cell r="E249">
            <v>3</v>
          </cell>
          <cell r="J249">
            <v>211</v>
          </cell>
        </row>
        <row r="250">
          <cell r="A250" t="str">
            <v>NM1</v>
          </cell>
          <cell r="B250">
            <v>2008</v>
          </cell>
          <cell r="C250">
            <v>5</v>
          </cell>
          <cell r="D250" t="str">
            <v>PURCHASE</v>
          </cell>
          <cell r="E250">
            <v>3</v>
          </cell>
          <cell r="H250">
            <v>3015976.25</v>
          </cell>
          <cell r="I250">
            <v>141806.42000000001</v>
          </cell>
          <cell r="J250">
            <v>133</v>
          </cell>
          <cell r="K250">
            <v>69957.05</v>
          </cell>
          <cell r="L250">
            <v>699762.5</v>
          </cell>
        </row>
        <row r="251">
          <cell r="A251" t="str">
            <v>NM1</v>
          </cell>
          <cell r="B251">
            <v>2008</v>
          </cell>
          <cell r="C251">
            <v>5</v>
          </cell>
          <cell r="D251" t="str">
            <v>RIO GRAN</v>
          </cell>
          <cell r="E251">
            <v>6</v>
          </cell>
          <cell r="H251">
            <v>1185181.8799999999</v>
          </cell>
          <cell r="I251">
            <v>11994.09</v>
          </cell>
          <cell r="J251">
            <v>45</v>
          </cell>
          <cell r="K251">
            <v>11061.57</v>
          </cell>
          <cell r="L251">
            <v>139597.39000000001</v>
          </cell>
        </row>
        <row r="252">
          <cell r="A252" t="str">
            <v>NM1</v>
          </cell>
          <cell r="B252">
            <v>2008</v>
          </cell>
          <cell r="C252">
            <v>5</v>
          </cell>
          <cell r="D252" t="str">
            <v>RIO GRAN</v>
          </cell>
          <cell r="E252">
            <v>7</v>
          </cell>
          <cell r="H252">
            <v>1113371.3799999999</v>
          </cell>
          <cell r="I252">
            <v>12415.86</v>
          </cell>
          <cell r="J252">
            <v>46</v>
          </cell>
          <cell r="K252">
            <v>11450.54</v>
          </cell>
          <cell r="L252">
            <v>131139.16</v>
          </cell>
        </row>
        <row r="253">
          <cell r="A253" t="str">
            <v>NM1</v>
          </cell>
          <cell r="B253">
            <v>2008</v>
          </cell>
          <cell r="C253">
            <v>5</v>
          </cell>
          <cell r="D253" t="str">
            <v>RIO GRAN</v>
          </cell>
          <cell r="E253">
            <v>8</v>
          </cell>
          <cell r="H253">
            <v>3253351</v>
          </cell>
          <cell r="I253">
            <v>36452.68</v>
          </cell>
          <cell r="J253">
            <v>138</v>
          </cell>
          <cell r="K253">
            <v>33618.550000000003</v>
          </cell>
          <cell r="L253">
            <v>383198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</sheetNames>
    <sheetDataSet>
      <sheetData sheetId="0" refreshError="1"/>
      <sheetData sheetId="1">
        <row r="1">
          <cell r="A1">
            <v>42369</v>
          </cell>
        </row>
      </sheetData>
      <sheetData sheetId="2" refreshError="1"/>
      <sheetData sheetId="3" refreshError="1"/>
      <sheetData sheetId="4"/>
      <sheetData sheetId="5">
        <row r="38">
          <cell r="B38">
            <v>1202825</v>
          </cell>
        </row>
      </sheetData>
      <sheetData sheetId="6">
        <row r="38">
          <cell r="B38">
            <v>1167546</v>
          </cell>
        </row>
      </sheetData>
      <sheetData sheetId="7">
        <row r="38">
          <cell r="B38">
            <v>1129223</v>
          </cell>
        </row>
      </sheetData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UPLOAD"/>
      <sheetName val="10.  Gas Actual JE 6190 "/>
      <sheetName val="A. Invoice Log "/>
      <sheetName val="B. Gas Storage Log"/>
      <sheetName val="C. INTRA Gas Storage Log"/>
      <sheetName val="D. Invoice Files"/>
      <sheetName val="E. RG &amp; RG9 Tax accrual"/>
    </sheetNames>
    <sheetDataSet>
      <sheetData sheetId="0"/>
      <sheetData sheetId="1">
        <row r="2">
          <cell r="I2" t="str">
            <v>GE7500110000</v>
          </cell>
        </row>
        <row r="11">
          <cell r="BG11">
            <v>629505.51199999999</v>
          </cell>
        </row>
        <row r="12">
          <cell r="BG12">
            <v>269274.48799999995</v>
          </cell>
        </row>
        <row r="13">
          <cell r="BG13">
            <v>0</v>
          </cell>
        </row>
        <row r="14">
          <cell r="BG14">
            <v>0</v>
          </cell>
        </row>
        <row r="15">
          <cell r="BG15">
            <v>0</v>
          </cell>
        </row>
        <row r="16">
          <cell r="BG16">
            <v>0</v>
          </cell>
        </row>
        <row r="17">
          <cell r="BG17">
            <v>0</v>
          </cell>
        </row>
        <row r="18">
          <cell r="BG18">
            <v>0</v>
          </cell>
        </row>
        <row r="19">
          <cell r="BG19">
            <v>0</v>
          </cell>
        </row>
        <row r="20">
          <cell r="BG20">
            <v>0</v>
          </cell>
        </row>
        <row r="21">
          <cell r="BG21">
            <v>346972.55680000002</v>
          </cell>
        </row>
        <row r="22">
          <cell r="BG22">
            <v>148419.44319999998</v>
          </cell>
        </row>
        <row r="23">
          <cell r="BG23">
            <v>0</v>
          </cell>
        </row>
        <row r="24">
          <cell r="BG24">
            <v>0</v>
          </cell>
        </row>
        <row r="25">
          <cell r="BG25">
            <v>0</v>
          </cell>
        </row>
        <row r="26">
          <cell r="BG26">
            <v>0</v>
          </cell>
        </row>
        <row r="27">
          <cell r="BG27">
            <v>0</v>
          </cell>
        </row>
        <row r="28">
          <cell r="BG28">
            <v>0</v>
          </cell>
        </row>
        <row r="29">
          <cell r="BG29">
            <v>0</v>
          </cell>
        </row>
        <row r="30">
          <cell r="BG30">
            <v>0</v>
          </cell>
        </row>
        <row r="31">
          <cell r="BG31">
            <v>100744.83560000001</v>
          </cell>
        </row>
        <row r="32">
          <cell r="BG32">
            <v>43094.164399999994</v>
          </cell>
        </row>
        <row r="33">
          <cell r="BG33">
            <v>0</v>
          </cell>
        </row>
        <row r="34">
          <cell r="BG34">
            <v>0</v>
          </cell>
        </row>
        <row r="35">
          <cell r="BG35">
            <v>0</v>
          </cell>
        </row>
        <row r="36">
          <cell r="BG36">
            <v>0</v>
          </cell>
        </row>
        <row r="37">
          <cell r="BG37">
            <v>0</v>
          </cell>
        </row>
        <row r="38">
          <cell r="BG38">
            <v>0</v>
          </cell>
        </row>
        <row r="39">
          <cell r="BG39">
            <v>0</v>
          </cell>
        </row>
        <row r="40">
          <cell r="BG40">
            <v>0</v>
          </cell>
        </row>
        <row r="41">
          <cell r="BG41">
            <v>0</v>
          </cell>
        </row>
        <row r="42">
          <cell r="BG42">
            <v>0</v>
          </cell>
        </row>
        <row r="43">
          <cell r="BG43">
            <v>0</v>
          </cell>
        </row>
        <row r="44">
          <cell r="BG44">
            <v>0</v>
          </cell>
        </row>
        <row r="45">
          <cell r="BG45">
            <v>0</v>
          </cell>
        </row>
        <row r="56">
          <cell r="BG56">
            <v>0</v>
          </cell>
        </row>
        <row r="57">
          <cell r="BG57">
            <v>0</v>
          </cell>
        </row>
        <row r="58">
          <cell r="BG58">
            <v>0</v>
          </cell>
        </row>
        <row r="59">
          <cell r="BG59">
            <v>0</v>
          </cell>
        </row>
        <row r="60">
          <cell r="BG60">
            <v>0</v>
          </cell>
        </row>
        <row r="65">
          <cell r="BG65">
            <v>165294.39999999999</v>
          </cell>
        </row>
        <row r="66">
          <cell r="BG66">
            <v>70705.599999999991</v>
          </cell>
        </row>
        <row r="67">
          <cell r="BG67">
            <v>181583.4</v>
          </cell>
        </row>
        <row r="68">
          <cell r="BG68">
            <v>19416.600000000002</v>
          </cell>
        </row>
        <row r="69">
          <cell r="BG69">
            <v>0</v>
          </cell>
        </row>
        <row r="70">
          <cell r="BG70">
            <v>378216</v>
          </cell>
        </row>
        <row r="71">
          <cell r="BG71">
            <v>161784</v>
          </cell>
        </row>
        <row r="72">
          <cell r="BG72">
            <v>0</v>
          </cell>
        </row>
        <row r="73">
          <cell r="BG73">
            <v>0</v>
          </cell>
        </row>
        <row r="74">
          <cell r="BG74">
            <v>0</v>
          </cell>
        </row>
        <row r="75">
          <cell r="BG75">
            <v>0</v>
          </cell>
        </row>
        <row r="76">
          <cell r="BG76">
            <v>0</v>
          </cell>
        </row>
        <row r="77">
          <cell r="BG77">
            <v>0</v>
          </cell>
        </row>
        <row r="78">
          <cell r="BG78">
            <v>0</v>
          </cell>
        </row>
        <row r="79">
          <cell r="BG79">
            <v>0</v>
          </cell>
        </row>
        <row r="80">
          <cell r="BG80">
            <v>470472.68800000002</v>
          </cell>
        </row>
        <row r="81">
          <cell r="BG81">
            <v>201247.31199999998</v>
          </cell>
        </row>
        <row r="82">
          <cell r="BG82">
            <v>9034</v>
          </cell>
        </row>
        <row r="83">
          <cell r="BG83">
            <v>966</v>
          </cell>
        </row>
        <row r="84">
          <cell r="BG84">
            <v>0</v>
          </cell>
        </row>
        <row r="85">
          <cell r="BG85">
            <v>0</v>
          </cell>
        </row>
        <row r="86">
          <cell r="BG86">
            <v>0</v>
          </cell>
        </row>
        <row r="87">
          <cell r="BG87">
            <v>0</v>
          </cell>
        </row>
        <row r="88">
          <cell r="BG88">
            <v>0</v>
          </cell>
        </row>
        <row r="89">
          <cell r="BG89">
            <v>0</v>
          </cell>
        </row>
        <row r="90">
          <cell r="BG90">
            <v>0</v>
          </cell>
        </row>
        <row r="91">
          <cell r="BG91">
            <v>0</v>
          </cell>
        </row>
        <row r="92">
          <cell r="BG92">
            <v>0</v>
          </cell>
        </row>
        <row r="93">
          <cell r="BG93">
            <v>0</v>
          </cell>
        </row>
        <row r="94">
          <cell r="BG94">
            <v>0</v>
          </cell>
        </row>
        <row r="99">
          <cell r="BH99">
            <v>259612</v>
          </cell>
        </row>
        <row r="100">
          <cell r="BH100">
            <v>42614</v>
          </cell>
        </row>
        <row r="101">
          <cell r="BH101">
            <v>211813.76509999999</v>
          </cell>
        </row>
        <row r="104">
          <cell r="BH104">
            <v>113903.23490000001</v>
          </cell>
        </row>
        <row r="106">
          <cell r="BG106">
            <v>0</v>
          </cell>
        </row>
        <row r="107">
          <cell r="BG107">
            <v>0</v>
          </cell>
        </row>
        <row r="108">
          <cell r="BG108">
            <v>0</v>
          </cell>
        </row>
        <row r="109">
          <cell r="BG109">
            <v>0</v>
          </cell>
        </row>
        <row r="110">
          <cell r="BG110">
            <v>0</v>
          </cell>
        </row>
        <row r="111">
          <cell r="BG111">
            <v>201593</v>
          </cell>
        </row>
        <row r="112">
          <cell r="BG112">
            <v>75222.960000000006</v>
          </cell>
        </row>
        <row r="113">
          <cell r="BG113">
            <v>32177.039999999997</v>
          </cell>
        </row>
        <row r="114">
          <cell r="BG114">
            <v>0</v>
          </cell>
        </row>
        <row r="115">
          <cell r="BG115">
            <v>0</v>
          </cell>
        </row>
        <row r="116">
          <cell r="BG116">
            <v>0</v>
          </cell>
        </row>
        <row r="117">
          <cell r="BG117">
            <v>108407</v>
          </cell>
        </row>
        <row r="118">
          <cell r="BG118">
            <v>206411.38200000001</v>
          </cell>
        </row>
        <row r="119">
          <cell r="BG119">
            <v>88293.617999999988</v>
          </cell>
        </row>
        <row r="120">
          <cell r="BG120">
            <v>0</v>
          </cell>
        </row>
        <row r="121">
          <cell r="BG121">
            <v>0</v>
          </cell>
        </row>
        <row r="122">
          <cell r="BG122">
            <v>0</v>
          </cell>
        </row>
        <row r="127">
          <cell r="BG127">
            <v>0</v>
          </cell>
        </row>
        <row r="128">
          <cell r="BG128">
            <v>0</v>
          </cell>
        </row>
        <row r="129">
          <cell r="BG129">
            <v>0</v>
          </cell>
        </row>
        <row r="130">
          <cell r="BG130">
            <v>0</v>
          </cell>
        </row>
        <row r="131">
          <cell r="BG131">
            <v>0</v>
          </cell>
        </row>
        <row r="132">
          <cell r="BG132">
            <v>173699.20000000001</v>
          </cell>
        </row>
        <row r="133">
          <cell r="BG133">
            <v>74300.799999999988</v>
          </cell>
        </row>
      </sheetData>
      <sheetData sheetId="2"/>
      <sheetData sheetId="3">
        <row r="26">
          <cell r="I26">
            <v>0</v>
          </cell>
        </row>
      </sheetData>
      <sheetData sheetId="4">
        <row r="26">
          <cell r="I26">
            <v>0</v>
          </cell>
        </row>
      </sheetData>
      <sheetData sheetId="5">
        <row r="34">
          <cell r="B34">
            <v>4784779</v>
          </cell>
        </row>
      </sheetData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Factors"/>
      <sheetName val="C2007_BLS"/>
      <sheetName val="C2005A"/>
      <sheetName val="C2005A-1"/>
      <sheetName val="C2006A"/>
      <sheetName val="C2006A-1"/>
      <sheetName val="C2007A"/>
      <sheetName val="C2007 RMT Adj thru May"/>
      <sheetName val="C2005"/>
      <sheetName val="C2006"/>
      <sheetName val="C2007"/>
      <sheetName val="Month"/>
      <sheetName val="Mo_Invoice"/>
      <sheetName val="Letter"/>
      <sheetName val="Log"/>
      <sheetName val="Jul06Adjustment"/>
      <sheetName val="PIT  Calc"/>
      <sheetName val="GraphData"/>
      <sheetName val="C_Sales"/>
      <sheetName val="C_RevComp"/>
      <sheetName val="C_M&amp;S_Indices"/>
      <sheetName val="C_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TX"/>
      <sheetName val="B. NM"/>
      <sheetName val="C. FERC"/>
      <sheetName val="___snlqueryparms"/>
      <sheetName val="D. FUEL SUMM"/>
      <sheetName val="E. PPM"/>
      <sheetName val="F. NOX"/>
      <sheetName val="G. 5010"/>
      <sheetName val="H. Query"/>
      <sheetName val="I. JE 6256 &amp; 6229"/>
      <sheetName val="J. TX@SUPPLY"/>
      <sheetName val="K. NM @SUPPLY"/>
      <sheetName val="L. FERC @SUPPLY"/>
      <sheetName val="M. Nuclear Fuel"/>
      <sheetName val="N. PV U3 Revaluation"/>
      <sheetName val="O. NM Cum 2mos Prior"/>
      <sheetName val="P. CC&amp;B Report"/>
      <sheetName val="Q. NM Cum Prior Mo"/>
      <sheetName val="R. FERC Cum 2mos Prior"/>
      <sheetName val="S. FERC Cum Prio Mo"/>
      <sheetName val="T. RGEC Invoice"/>
      <sheetName val="F. Invoice Log"/>
      <sheetName val="G. Gas Estimate"/>
      <sheetName val="H. ALLOC."/>
      <sheetName val="FUEL INPUTS"/>
      <sheetName val="CODE"/>
      <sheetName val="CRITERIA2"/>
      <sheetName val="CRITERIA1"/>
      <sheetName val="TX"/>
      <sheetName val="NM"/>
      <sheetName val="FERC"/>
      <sheetName val="PV U3 Revaluation"/>
      <sheetName val="FUEL SUMM."/>
      <sheetName val="Invoice Log"/>
      <sheetName val="Gas Estimate"/>
      <sheetName val="ALLOC."/>
      <sheetName val="TX@SUPPLY"/>
      <sheetName val="NM @SUPPLY"/>
      <sheetName val="FERC @SUPPLY"/>
      <sheetName val="5010"/>
      <sheetName val="PPM"/>
      <sheetName val="Sheet1"/>
      <sheetName val="Sheet2"/>
      <sheetName val="GAS EST."/>
      <sheetName val="Not Used---&gt;"/>
      <sheetName val="ALLOC-TX-NOX RSV Reversal"/>
      <sheetName val="ALLOC-TX-PV Rewards"/>
      <sheetName val="ALLOC-TX-REC INV"/>
      <sheetName val="ALLOC.-NM"/>
      <sheetName val="Alloc NM 2 mo."/>
      <sheetName val="NM Cum Correc RECON"/>
      <sheetName val="NM Cum Correc @ 2008"/>
      <sheetName val="Alloc Adj-TEP Refund"/>
      <sheetName val="Alloc Rsve U3"/>
      <sheetName val="Alloc NM June &amp; July"/>
      <sheetName val="NM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>
        <row r="4">
          <cell r="A4">
            <v>41274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FC alloc"/>
      <sheetName val="UNIT 1"/>
      <sheetName val="UNIT 2"/>
      <sheetName val="UNIT 3"/>
      <sheetName val="U1 TF"/>
      <sheetName val="U2 TF"/>
      <sheetName val="U3 TF"/>
      <sheetName val="DF backup"/>
      <sheetName val="DF page-DO NOT PRINT"/>
      <sheetName val="Recon"/>
      <sheetName val="New Borrow Int Accrual"/>
      <sheetName val="TF-DO NOT PRINT"/>
      <sheetName val="6806"/>
      <sheetName val="Rel Tie Out"/>
      <sheetName val="Deni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68XX UPLOAD"/>
      <sheetName val="1. data"/>
      <sheetName val="2. Monthly Capitalization Summ"/>
      <sheetName val="3. Recon"/>
      <sheetName val="4. DFC alloc"/>
      <sheetName val="UNIT 1"/>
      <sheetName val="UNIT 2"/>
      <sheetName val="UNIT 3"/>
      <sheetName val="5. DF backup"/>
      <sheetName val="6806_Mo After Qtr"/>
      <sheetName val="NOT UPDATED---&gt;&gt;&gt;"/>
      <sheetName val="U1 TF"/>
      <sheetName val="U2 TF"/>
      <sheetName val="U3 TF"/>
      <sheetName val="DF page-DO NOT PRINT"/>
      <sheetName val="New Borrow Int Accrual"/>
      <sheetName val="TF-DO NOT PRINT"/>
      <sheetName val="Rel Tie Out"/>
      <sheetName val="Denise"/>
      <sheetName val="Sheet1"/>
    </sheetNames>
    <sheetDataSet>
      <sheetData sheetId="0"/>
      <sheetData sheetId="1">
        <row r="1">
          <cell r="A1">
            <v>41882</v>
          </cell>
        </row>
      </sheetData>
      <sheetData sheetId="2" refreshError="1"/>
      <sheetData sheetId="3" refreshError="1"/>
      <sheetData sheetId="4"/>
      <sheetData sheetId="5">
        <row r="38">
          <cell r="B38">
            <v>1197178</v>
          </cell>
        </row>
      </sheetData>
      <sheetData sheetId="6">
        <row r="38">
          <cell r="B38">
            <v>1166423</v>
          </cell>
        </row>
      </sheetData>
      <sheetData sheetId="7">
        <row r="38">
          <cell r="B38">
            <v>1206605</v>
          </cell>
        </row>
      </sheetData>
      <sheetData sheetId="8"/>
      <sheetData sheetId="9" refreshError="1"/>
      <sheetData sheetId="10" refreshError="1"/>
      <sheetData sheetId="11">
        <row r="23">
          <cell r="E23">
            <v>0</v>
          </cell>
        </row>
      </sheetData>
      <sheetData sheetId="12">
        <row r="36">
          <cell r="E36">
            <v>0</v>
          </cell>
        </row>
      </sheetData>
      <sheetData sheetId="13">
        <row r="36">
          <cell r="B3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November 2012</v>
          </cell>
        </row>
      </sheetData>
      <sheetData sheetId="1">
        <row r="13">
          <cell r="C13" t="str">
            <v>AEPCO</v>
          </cell>
          <cell r="E13">
            <v>0</v>
          </cell>
          <cell r="F13">
            <v>0</v>
          </cell>
          <cell r="G13">
            <v>135</v>
          </cell>
          <cell r="H13">
            <v>0</v>
          </cell>
          <cell r="I13">
            <v>-4425</v>
          </cell>
          <cell r="J13">
            <v>0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APS</v>
          </cell>
          <cell r="E15">
            <v>0</v>
          </cell>
          <cell r="F15">
            <v>0</v>
          </cell>
          <cell r="G15">
            <v>4360</v>
          </cell>
          <cell r="H15">
            <v>0</v>
          </cell>
          <cell r="I15">
            <v>-123740</v>
          </cell>
          <cell r="J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BARCLAY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BHP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BNPARIBAS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C21" t="str">
            <v>BEARLS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BP-ENERGY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BURBANK</v>
          </cell>
          <cell r="E23">
            <v>0</v>
          </cell>
          <cell r="F23">
            <v>0</v>
          </cell>
          <cell r="G23">
            <v>1200</v>
          </cell>
          <cell r="H23">
            <v>0</v>
          </cell>
          <cell r="I23">
            <v>-36000</v>
          </cell>
          <cell r="J23">
            <v>0</v>
          </cell>
        </row>
        <row r="24">
          <cell r="C24" t="str">
            <v>CARGILL</v>
          </cell>
          <cell r="E24">
            <v>0</v>
          </cell>
          <cell r="F24">
            <v>0</v>
          </cell>
          <cell r="G24">
            <v>8000</v>
          </cell>
          <cell r="H24">
            <v>0</v>
          </cell>
          <cell r="I24">
            <v>-168000</v>
          </cell>
          <cell r="J24">
            <v>0</v>
          </cell>
        </row>
        <row r="25">
          <cell r="C25" t="str">
            <v>CARGILL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CFE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CFE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CFE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CITI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C30" t="str">
            <v>CITI</v>
          </cell>
          <cell r="E30">
            <v>0</v>
          </cell>
          <cell r="F30">
            <v>0</v>
          </cell>
          <cell r="G30">
            <v>1825</v>
          </cell>
          <cell r="H30">
            <v>0</v>
          </cell>
          <cell r="I30">
            <v>-60677</v>
          </cell>
          <cell r="J30">
            <v>0</v>
          </cell>
        </row>
        <row r="31">
          <cell r="C31" t="str">
            <v>CITI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CONOCO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CONOCO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CONSTELL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CONSTELL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CONSTELL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CRSUISSE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C38" t="str">
            <v>CRSUISSE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CRSUISSE-C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C40" t="str">
            <v>CRSUISSE-CD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C41" t="str">
            <v>CRSUISSE-CD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C42" t="str">
            <v>CRSUISSE-C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9213</v>
          </cell>
          <cell r="H48">
            <v>0</v>
          </cell>
          <cell r="I48">
            <v>-210502.25</v>
          </cell>
          <cell r="J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C53" t="str">
            <v>FPEP</v>
          </cell>
          <cell r="E53">
            <v>0</v>
          </cell>
          <cell r="F53">
            <v>0</v>
          </cell>
        </row>
        <row r="54">
          <cell r="C54" t="str">
            <v>FPEP</v>
          </cell>
          <cell r="E54">
            <v>0</v>
          </cell>
          <cell r="F54">
            <v>0</v>
          </cell>
        </row>
        <row r="55">
          <cell r="C55" t="str">
            <v>FREEPORT</v>
          </cell>
          <cell r="E55">
            <v>0</v>
          </cell>
          <cell r="F55">
            <v>0</v>
          </cell>
          <cell r="G55">
            <v>33417</v>
          </cell>
          <cell r="H55">
            <v>0</v>
          </cell>
          <cell r="I55">
            <v>0</v>
          </cell>
          <cell r="J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C57" t="str">
            <v>GILA</v>
          </cell>
          <cell r="E57">
            <v>0</v>
          </cell>
          <cell r="F57">
            <v>0</v>
          </cell>
          <cell r="G57">
            <v>2773</v>
          </cell>
          <cell r="H57">
            <v>0</v>
          </cell>
          <cell r="I57">
            <v>-96846.5</v>
          </cell>
          <cell r="J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HATCH CTR1</v>
          </cell>
          <cell r="E59">
            <v>0</v>
          </cell>
          <cell r="F59">
            <v>0</v>
          </cell>
          <cell r="G59">
            <v>664</v>
          </cell>
          <cell r="H59">
            <v>0</v>
          </cell>
          <cell r="I59">
            <v>-79038.61</v>
          </cell>
          <cell r="J59">
            <v>0</v>
          </cell>
        </row>
        <row r="60">
          <cell r="C60" t="str">
            <v>HATCH CTR1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C61" t="str">
            <v>IBERDROLA</v>
          </cell>
          <cell r="E61">
            <v>0</v>
          </cell>
          <cell r="F61">
            <v>0</v>
          </cell>
          <cell r="G61">
            <v>3600</v>
          </cell>
          <cell r="H61">
            <v>0</v>
          </cell>
          <cell r="I61">
            <v>-106476</v>
          </cell>
          <cell r="J61">
            <v>0</v>
          </cell>
        </row>
        <row r="62">
          <cell r="C62" t="str">
            <v>IID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C63" t="str">
            <v>IID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C64" t="str">
            <v>IID-CF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C65" t="str">
            <v>IID-CC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C67" t="str">
            <v>INTEGRYS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IPCO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C69" t="str">
            <v>JARON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C70" t="str">
            <v>JPMV</v>
          </cell>
          <cell r="E70">
            <v>0</v>
          </cell>
          <cell r="F70">
            <v>0</v>
          </cell>
          <cell r="G70">
            <v>213</v>
          </cell>
          <cell r="H70">
            <v>0</v>
          </cell>
          <cell r="I70">
            <v>-6275</v>
          </cell>
          <cell r="J70">
            <v>0</v>
          </cell>
        </row>
        <row r="71">
          <cell r="C71" t="str">
            <v>JPMVEC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C72" t="str">
            <v>JPMVEC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C73" t="str">
            <v>LADWP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C74" t="str">
            <v>LADWP</v>
          </cell>
          <cell r="E74">
            <v>0</v>
          </cell>
          <cell r="F74">
            <v>50</v>
          </cell>
          <cell r="G74">
            <v>0</v>
          </cell>
          <cell r="H74">
            <v>0</v>
          </cell>
          <cell r="I74">
            <v>0</v>
          </cell>
          <cell r="J74">
            <v>-900</v>
          </cell>
        </row>
        <row r="75">
          <cell r="C75" t="str">
            <v>LADWP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C76" t="str">
            <v>LBCS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C77" t="str">
            <v>LDES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C78" t="str">
            <v>LOS ALAMOS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C79" t="str">
            <v>LOS ALAMOS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C80" t="str">
            <v>LUMINANT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C81" t="str">
            <v>MCOOK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C82" t="str">
            <v>MACQUARIE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C83" t="str">
            <v>MACQUARIE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C84" t="str">
            <v>MIRANT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MLYNCH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MORGAN</v>
          </cell>
          <cell r="E86">
            <v>0</v>
          </cell>
          <cell r="F86">
            <v>0</v>
          </cell>
          <cell r="G86">
            <v>2048</v>
          </cell>
          <cell r="H86">
            <v>0</v>
          </cell>
          <cell r="I86">
            <v>-60042</v>
          </cell>
          <cell r="J86">
            <v>0</v>
          </cell>
        </row>
        <row r="87">
          <cell r="C87" t="str">
            <v>MORGAN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C88" t="str">
            <v>NOBLE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NRG RDRUN1</v>
          </cell>
          <cell r="E89">
            <v>0</v>
          </cell>
          <cell r="F89">
            <v>0</v>
          </cell>
          <cell r="G89">
            <v>3049</v>
          </cell>
          <cell r="H89">
            <v>0</v>
          </cell>
          <cell r="I89">
            <v>-388538.33</v>
          </cell>
          <cell r="J89">
            <v>0</v>
          </cell>
        </row>
        <row r="90">
          <cell r="C90" t="str">
            <v>NRG RDRUN1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C91" t="str">
            <v>OXY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C92" t="str">
            <v>PAC</v>
          </cell>
          <cell r="E92">
            <v>0</v>
          </cell>
          <cell r="F92">
            <v>0</v>
          </cell>
          <cell r="G92">
            <v>6768</v>
          </cell>
          <cell r="H92">
            <v>0</v>
          </cell>
          <cell r="I92">
            <v>-195417</v>
          </cell>
          <cell r="J92">
            <v>0</v>
          </cell>
        </row>
        <row r="93">
          <cell r="C93" t="str">
            <v>PAC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PD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C95" t="str">
            <v>PD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C96" t="str">
            <v>PGEM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C97" t="str">
            <v>PGET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C98" t="str">
            <v>PGR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C99" t="str">
            <v>PGR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C100" t="str">
            <v>PGR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C101" t="str">
            <v>PGR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C102" t="str">
            <v>PINWEST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PNM</v>
          </cell>
          <cell r="E103">
            <v>0</v>
          </cell>
          <cell r="F103">
            <v>0</v>
          </cell>
          <cell r="G103">
            <v>1220</v>
          </cell>
          <cell r="H103">
            <v>0</v>
          </cell>
          <cell r="I103">
            <v>-36920</v>
          </cell>
          <cell r="J103">
            <v>0</v>
          </cell>
        </row>
        <row r="104">
          <cell r="C104" t="str">
            <v>PNM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C105" t="str">
            <v>PNM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C106" t="str">
            <v>POWERX</v>
          </cell>
          <cell r="E106">
            <v>0</v>
          </cell>
          <cell r="F106">
            <v>0</v>
          </cell>
          <cell r="G106">
            <v>1215</v>
          </cell>
          <cell r="H106">
            <v>0</v>
          </cell>
          <cell r="I106">
            <v>-52016</v>
          </cell>
          <cell r="J106">
            <v>0</v>
          </cell>
        </row>
        <row r="107">
          <cell r="C107" t="str">
            <v>POWERX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C108" t="str">
            <v>PPMI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C109" t="str">
            <v>PSCO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C110" t="str">
            <v>PSCO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C111" t="str">
            <v>PSCO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C112" t="str">
            <v>PWMT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C113" t="str">
            <v>REMC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C114" t="str">
            <v>SCE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C115" t="str">
            <v>SEMPRA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C116" t="str">
            <v>SEMPRA GEN</v>
          </cell>
          <cell r="E116">
            <v>0</v>
          </cell>
          <cell r="F116">
            <v>0</v>
          </cell>
          <cell r="G116">
            <v>10800</v>
          </cell>
          <cell r="H116">
            <v>0</v>
          </cell>
          <cell r="I116">
            <v>-322120</v>
          </cell>
          <cell r="J116">
            <v>0</v>
          </cell>
        </row>
        <row r="117">
          <cell r="C117" t="str">
            <v>SENA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C118" t="str">
            <v>SHELL</v>
          </cell>
          <cell r="E118">
            <v>0</v>
          </cell>
          <cell r="F118">
            <v>0</v>
          </cell>
          <cell r="G118">
            <v>73016</v>
          </cell>
          <cell r="H118">
            <v>0</v>
          </cell>
          <cell r="I118">
            <v>-1865455.5</v>
          </cell>
          <cell r="J118">
            <v>0</v>
          </cell>
        </row>
        <row r="119">
          <cell r="C119" t="str">
            <v>SHELL-CF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-1356.88</v>
          </cell>
          <cell r="J119">
            <v>0</v>
          </cell>
        </row>
        <row r="120">
          <cell r="C120" t="str">
            <v>SHELL-CG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-56653.96</v>
          </cell>
          <cell r="J120">
            <v>0</v>
          </cell>
        </row>
        <row r="121">
          <cell r="C121" t="str">
            <v>SHELL-CG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SHELL-G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C123" t="str">
            <v>SHELL-S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SHELL-CC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SHELL-CC</v>
          </cell>
          <cell r="E125">
            <v>0</v>
          </cell>
          <cell r="F125">
            <v>0</v>
          </cell>
          <cell r="G125">
            <v>1080</v>
          </cell>
          <cell r="H125">
            <v>0</v>
          </cell>
          <cell r="I125">
            <v>-2743.2</v>
          </cell>
          <cell r="J125">
            <v>0</v>
          </cell>
        </row>
        <row r="126">
          <cell r="C126" t="str">
            <v>SENA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C127" t="str">
            <v>SHELL-CS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C128" t="str">
            <v>SHELL-CT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-533.19000000000005</v>
          </cell>
          <cell r="J128">
            <v>0</v>
          </cell>
        </row>
        <row r="129">
          <cell r="C129" t="str">
            <v>SHELL-CD</v>
          </cell>
          <cell r="E129">
            <v>40</v>
          </cell>
          <cell r="F129">
            <v>0</v>
          </cell>
          <cell r="G129">
            <v>0</v>
          </cell>
          <cell r="H129">
            <v>-128000</v>
          </cell>
          <cell r="I129">
            <v>0</v>
          </cell>
          <cell r="J129">
            <v>0</v>
          </cell>
        </row>
        <row r="130">
          <cell r="C130" t="str">
            <v>SHELL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C131" t="str">
            <v>SPP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C132" t="str">
            <v>SPS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C133" t="str">
            <v>SPS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C134" t="str">
            <v>SPS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C135" t="str">
            <v>SPS-C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C136" t="str">
            <v>SPS-C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C137" t="str">
            <v>SPS-CD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SPS-CFADJ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C139" t="str">
            <v>SPS-C-SCH FEE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C140" t="str">
            <v>SRP</v>
          </cell>
          <cell r="E140">
            <v>0</v>
          </cell>
          <cell r="F140">
            <v>0</v>
          </cell>
          <cell r="G140">
            <v>11803</v>
          </cell>
          <cell r="H140">
            <v>0</v>
          </cell>
          <cell r="I140">
            <v>-353193</v>
          </cell>
          <cell r="J140">
            <v>0</v>
          </cell>
        </row>
        <row r="141">
          <cell r="C141" t="str">
            <v>SRP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C142" t="str">
            <v>SRP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C144" t="str">
            <v>SUN E1</v>
          </cell>
          <cell r="E144">
            <v>0</v>
          </cell>
          <cell r="F144">
            <v>0</v>
          </cell>
          <cell r="G144">
            <v>2030</v>
          </cell>
          <cell r="H144">
            <v>0</v>
          </cell>
          <cell r="I144">
            <v>-211194.25</v>
          </cell>
          <cell r="J144">
            <v>0</v>
          </cell>
        </row>
        <row r="145">
          <cell r="C145" t="str">
            <v>SUN E1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C146" t="str">
            <v>SUN E2</v>
          </cell>
          <cell r="E146">
            <v>0</v>
          </cell>
          <cell r="F146">
            <v>0</v>
          </cell>
          <cell r="G146">
            <v>2404</v>
          </cell>
          <cell r="H146">
            <v>0</v>
          </cell>
          <cell r="I146">
            <v>-252120.13</v>
          </cell>
          <cell r="J146">
            <v>0</v>
          </cell>
        </row>
        <row r="147">
          <cell r="C147" t="str">
            <v>SWEC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-87.36</v>
          </cell>
          <cell r="J147">
            <v>0</v>
          </cell>
        </row>
        <row r="148">
          <cell r="C148" t="str">
            <v>TENASKA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1205</v>
          </cell>
          <cell r="H149">
            <v>0</v>
          </cell>
          <cell r="I149">
            <v>-32215</v>
          </cell>
          <cell r="J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C151" t="str">
            <v>TEP</v>
          </cell>
          <cell r="E151">
            <v>0</v>
          </cell>
          <cell r="F151">
            <v>13</v>
          </cell>
          <cell r="G151">
            <v>0</v>
          </cell>
          <cell r="H151">
            <v>0</v>
          </cell>
          <cell r="I151">
            <v>0</v>
          </cell>
          <cell r="J151">
            <v>-91</v>
          </cell>
        </row>
        <row r="152">
          <cell r="C152" t="str">
            <v>TEP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1976</v>
          </cell>
          <cell r="H153">
            <v>0</v>
          </cell>
          <cell r="I153">
            <v>-59265.5</v>
          </cell>
          <cell r="J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 t="str">
            <v>TRI-STATE-CG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C156" t="str">
            <v>TRI-STATE-CG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C157" t="str">
            <v>TRI-STATE-CF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C158" t="str">
            <v>TRI-STATE-CC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C159" t="str">
            <v>TRI-STATE-CD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C160" t="str">
            <v>TRI-STATE</v>
          </cell>
          <cell r="E160">
            <v>0</v>
          </cell>
          <cell r="F160">
            <v>0</v>
          </cell>
          <cell r="G160">
            <v>240</v>
          </cell>
          <cell r="H160">
            <v>0</v>
          </cell>
          <cell r="I160">
            <v>-7530</v>
          </cell>
          <cell r="J160">
            <v>0</v>
          </cell>
        </row>
        <row r="161">
          <cell r="C161" t="str">
            <v>TRI-STATE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C162" t="str">
            <v>UBSW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C163" t="str">
            <v>UNS</v>
          </cell>
          <cell r="E163">
            <v>0</v>
          </cell>
          <cell r="F163">
            <v>0</v>
          </cell>
          <cell r="G163">
            <v>800</v>
          </cell>
          <cell r="H163">
            <v>0</v>
          </cell>
          <cell r="I163">
            <v>-23200</v>
          </cell>
          <cell r="J163">
            <v>0</v>
          </cell>
        </row>
        <row r="164">
          <cell r="C164" t="str">
            <v>WAPA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C165" t="str">
            <v>WAPA-DSW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C166" t="str">
            <v>WESCO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C167" t="str">
            <v>WESTAR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</sheetData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Cost"/>
      <sheetName val="Invoice  Summary"/>
      <sheetName val="PPCost-Renewables"/>
      <sheetName val="PP Summary Reconciliation"/>
    </sheetNames>
    <sheetDataSet>
      <sheetData sheetId="0">
        <row r="13">
          <cell r="E13">
            <v>1700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roposed Revenues"/>
      <sheetName val="Proof of Revenues Base"/>
      <sheetName val="Proof of Revenues Total"/>
      <sheetName val="Rate 1 - 3 Block"/>
      <sheetName val="Rate 1 - 2 Block Alt"/>
      <sheetName val="Rate 1 TOU"/>
      <sheetName val="Rate 3 New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Rate 3 Bill Comp"/>
      <sheetName val="Rate 4 Bill Comp"/>
      <sheetName val="Rate 26 TOU Data"/>
      <sheetName val="TOU Data"/>
      <sheetName val="Rate 9 Comp"/>
      <sheetName val="LP Interrupt"/>
      <sheetName val="Target Incre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Sales"/>
      <sheetName val="PPCost"/>
      <sheetName val="Invoice  Summary"/>
      <sheetName val="PPCost-Renewables"/>
      <sheetName val="Sheet1"/>
    </sheetNames>
    <sheetDataSet>
      <sheetData sheetId="0">
        <row r="4">
          <cell r="C4" t="str">
            <v>January 2013</v>
          </cell>
        </row>
        <row r="14">
          <cell r="C14" t="str">
            <v>AEPCO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</row>
        <row r="15">
          <cell r="C15" t="str">
            <v>AEPCO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C16" t="str">
            <v>APS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</row>
        <row r="17">
          <cell r="C17" t="str">
            <v>APS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</row>
        <row r="18">
          <cell r="C18" t="str">
            <v>APS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</row>
        <row r="19">
          <cell r="C19" t="str">
            <v>BARCLAY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</row>
        <row r="20">
          <cell r="C20" t="str">
            <v>BARCLAY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1">
          <cell r="C21" t="str">
            <v>BHP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</row>
        <row r="22">
          <cell r="C22" t="str">
            <v>BNPARIBAS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</row>
        <row r="23">
          <cell r="C23" t="str">
            <v>BNPARIBAS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</row>
        <row r="24">
          <cell r="C24" t="str">
            <v>BEARLS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</row>
        <row r="25">
          <cell r="C25" t="str">
            <v>BP-ENERGY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</row>
        <row r="26">
          <cell r="C26" t="str">
            <v>BURBANK</v>
          </cell>
          <cell r="E26">
            <v>0</v>
          </cell>
          <cell r="F26">
            <v>0</v>
          </cell>
          <cell r="G26">
            <v>370</v>
          </cell>
          <cell r="H26">
            <v>0</v>
          </cell>
          <cell r="K26">
            <v>12165.8</v>
          </cell>
          <cell r="L26">
            <v>0</v>
          </cell>
        </row>
        <row r="27">
          <cell r="C27" t="str">
            <v>CARGILL</v>
          </cell>
          <cell r="E27">
            <v>0</v>
          </cell>
          <cell r="F27">
            <v>0</v>
          </cell>
          <cell r="G27">
            <v>25</v>
          </cell>
          <cell r="H27">
            <v>0</v>
          </cell>
          <cell r="K27">
            <v>1125</v>
          </cell>
          <cell r="L27">
            <v>0</v>
          </cell>
        </row>
        <row r="28">
          <cell r="C28" t="str">
            <v>CARGILL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</row>
        <row r="29">
          <cell r="C29" t="str">
            <v>CFE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</row>
        <row r="30">
          <cell r="C30" t="str">
            <v>CFE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</row>
        <row r="31">
          <cell r="C31" t="str">
            <v>CFE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</row>
        <row r="32">
          <cell r="C32" t="str">
            <v>CFE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</row>
        <row r="33">
          <cell r="C33" t="str">
            <v>CITI</v>
          </cell>
          <cell r="E33">
            <v>0</v>
          </cell>
          <cell r="F33">
            <v>0</v>
          </cell>
          <cell r="G33">
            <v>2962</v>
          </cell>
          <cell r="H33">
            <v>0</v>
          </cell>
          <cell r="K33">
            <v>81050.5</v>
          </cell>
          <cell r="L33">
            <v>0</v>
          </cell>
        </row>
        <row r="34">
          <cell r="C34" t="str">
            <v>CITI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</row>
        <row r="35">
          <cell r="C35" t="str">
            <v>CITI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</row>
        <row r="36">
          <cell r="C36" t="str">
            <v>CONOCO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</row>
        <row r="37">
          <cell r="C37" t="str">
            <v>CONOCO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</row>
        <row r="38">
          <cell r="C38" t="str">
            <v>CONSTELL</v>
          </cell>
          <cell r="E38">
            <v>0</v>
          </cell>
          <cell r="F38">
            <v>0</v>
          </cell>
          <cell r="G38">
            <v>4240</v>
          </cell>
          <cell r="H38">
            <v>0</v>
          </cell>
          <cell r="K38">
            <v>119157.6</v>
          </cell>
          <cell r="L38">
            <v>0</v>
          </cell>
        </row>
        <row r="39">
          <cell r="C39" t="str">
            <v>CONSTELL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</row>
        <row r="40">
          <cell r="C40" t="str">
            <v>CONSTELL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</row>
        <row r="41">
          <cell r="C41" t="str">
            <v>CRSUISSE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</row>
        <row r="42">
          <cell r="C42" t="str">
            <v>CRSUISSE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</row>
        <row r="43">
          <cell r="C43" t="str">
            <v>DBET</v>
          </cell>
          <cell r="E43">
            <v>0</v>
          </cell>
          <cell r="F43">
            <v>0</v>
          </cell>
          <cell r="G43">
            <v>25</v>
          </cell>
          <cell r="H43">
            <v>0</v>
          </cell>
          <cell r="K43">
            <v>612.5</v>
          </cell>
          <cell r="L43">
            <v>0</v>
          </cell>
        </row>
        <row r="44">
          <cell r="C44" t="str">
            <v>DUKE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</row>
        <row r="45">
          <cell r="C45" t="str">
            <v>DYNEGY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</row>
        <row r="46">
          <cell r="C46" t="str">
            <v>DYNEGY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</row>
        <row r="47">
          <cell r="C47" t="str">
            <v>EAGL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</row>
        <row r="48">
          <cell r="C48" t="str">
            <v>EDF</v>
          </cell>
          <cell r="E48">
            <v>0</v>
          </cell>
          <cell r="F48">
            <v>0</v>
          </cell>
          <cell r="G48">
            <v>2117</v>
          </cell>
          <cell r="H48">
            <v>0</v>
          </cell>
          <cell r="K48">
            <v>65309.5</v>
          </cell>
          <cell r="L48">
            <v>0</v>
          </cell>
        </row>
        <row r="49">
          <cell r="C49" t="str">
            <v>EPEC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</row>
        <row r="50">
          <cell r="C50" t="str">
            <v>EPLU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</row>
        <row r="51">
          <cell r="C51" t="str">
            <v>FORTIS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</row>
        <row r="52">
          <cell r="C52" t="str">
            <v>FORTIS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</row>
        <row r="53">
          <cell r="C53" t="str">
            <v>FORTIS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</row>
        <row r="54">
          <cell r="C54" t="str">
            <v>FORTIS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</row>
        <row r="55">
          <cell r="C55" t="str">
            <v>FPEP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</row>
        <row r="56">
          <cell r="C56" t="str">
            <v>FREEPORT</v>
          </cell>
          <cell r="E56">
            <v>0</v>
          </cell>
          <cell r="F56">
            <v>0</v>
          </cell>
          <cell r="G56">
            <v>42392</v>
          </cell>
          <cell r="H56">
            <v>0</v>
          </cell>
          <cell r="K56">
            <v>86903.6</v>
          </cell>
          <cell r="L56">
            <v>0</v>
          </cell>
        </row>
        <row r="57">
          <cell r="C57" t="str">
            <v>FREEPORT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</row>
        <row r="58">
          <cell r="C58" t="str">
            <v>GILA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</row>
        <row r="59">
          <cell r="C59" t="str">
            <v>GILA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</row>
        <row r="60">
          <cell r="C60" t="str">
            <v>GILA</v>
          </cell>
          <cell r="E60">
            <v>0</v>
          </cell>
          <cell r="F60">
            <v>0</v>
          </cell>
          <cell r="G60">
            <v>5327</v>
          </cell>
          <cell r="H60">
            <v>0</v>
          </cell>
          <cell r="K60">
            <v>138803</v>
          </cell>
          <cell r="L60">
            <v>0</v>
          </cell>
        </row>
        <row r="61">
          <cell r="C61" t="str">
            <v>GILA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</row>
        <row r="62">
          <cell r="C62" t="str">
            <v>GLENDALE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</row>
        <row r="63">
          <cell r="C63" t="str">
            <v>IBERDROLA</v>
          </cell>
          <cell r="E63">
            <v>0</v>
          </cell>
          <cell r="F63">
            <v>0</v>
          </cell>
          <cell r="G63">
            <v>3600</v>
          </cell>
          <cell r="H63">
            <v>0</v>
          </cell>
          <cell r="K63">
            <v>113868</v>
          </cell>
          <cell r="L63">
            <v>0</v>
          </cell>
        </row>
        <row r="64">
          <cell r="C64" t="str">
            <v>IDA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</row>
        <row r="65">
          <cell r="C65" t="str">
            <v>IID</v>
          </cell>
          <cell r="E65">
            <v>0</v>
          </cell>
          <cell r="F65">
            <v>0</v>
          </cell>
          <cell r="G65">
            <v>20</v>
          </cell>
          <cell r="H65">
            <v>0</v>
          </cell>
          <cell r="K65">
            <v>800</v>
          </cell>
          <cell r="L65">
            <v>0</v>
          </cell>
        </row>
        <row r="66">
          <cell r="C66" t="str">
            <v>IID-CC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</row>
        <row r="67">
          <cell r="C67" t="str">
            <v>IID-CC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</row>
        <row r="68">
          <cell r="C68" t="str">
            <v>IID-CD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</row>
        <row r="69">
          <cell r="C69" t="str">
            <v>IID-CD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</row>
        <row r="70">
          <cell r="C70" t="str">
            <v>IID-CF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</row>
        <row r="71">
          <cell r="C71" t="str">
            <v>IID-CF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</row>
        <row r="72">
          <cell r="C72" t="str">
            <v>IID-CF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</row>
        <row r="73">
          <cell r="C73" t="str">
            <v>INTEGRYS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</row>
        <row r="74">
          <cell r="C74" t="str">
            <v>IPCO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</row>
        <row r="75">
          <cell r="C75" t="str">
            <v>IPCO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</row>
        <row r="76">
          <cell r="C76" t="str">
            <v>JARON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</row>
        <row r="77">
          <cell r="C77" t="str">
            <v>JPMV</v>
          </cell>
          <cell r="E77">
            <v>0</v>
          </cell>
          <cell r="F77">
            <v>0</v>
          </cell>
          <cell r="G77">
            <v>480</v>
          </cell>
          <cell r="H77">
            <v>0</v>
          </cell>
          <cell r="K77">
            <v>11430</v>
          </cell>
          <cell r="L77">
            <v>0</v>
          </cell>
        </row>
        <row r="78">
          <cell r="C78" t="str">
            <v>JPMVEC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</row>
        <row r="79">
          <cell r="C79" t="str">
            <v>JPMVEC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</row>
        <row r="80">
          <cell r="C80" t="str">
            <v>JPMVEC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</row>
        <row r="81">
          <cell r="C81" t="str">
            <v>LADWP</v>
          </cell>
          <cell r="E81">
            <v>0</v>
          </cell>
          <cell r="F81">
            <v>0</v>
          </cell>
          <cell r="G81">
            <v>400</v>
          </cell>
          <cell r="H81">
            <v>0</v>
          </cell>
          <cell r="K81">
            <v>12600</v>
          </cell>
          <cell r="L81">
            <v>0</v>
          </cell>
        </row>
        <row r="82">
          <cell r="C82" t="str">
            <v>LADWP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</row>
        <row r="83">
          <cell r="C83" t="str">
            <v>LBCS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</row>
        <row r="84">
          <cell r="C84" t="str">
            <v>LDES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</row>
        <row r="85">
          <cell r="C85" t="str">
            <v>LOS ALAMOS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</row>
        <row r="86">
          <cell r="C86" t="str">
            <v>LOS ALAMOS</v>
          </cell>
          <cell r="E86">
            <v>0</v>
          </cell>
          <cell r="F86">
            <v>0</v>
          </cell>
          <cell r="G86">
            <v>381</v>
          </cell>
          <cell r="H86">
            <v>0</v>
          </cell>
          <cell r="K86">
            <v>14591</v>
          </cell>
          <cell r="L86">
            <v>0</v>
          </cell>
        </row>
        <row r="87">
          <cell r="C87" t="str">
            <v>LOS ALAMOS</v>
          </cell>
          <cell r="E87">
            <v>0</v>
          </cell>
          <cell r="F87">
            <v>3720</v>
          </cell>
          <cell r="G87">
            <v>0</v>
          </cell>
          <cell r="H87">
            <v>0</v>
          </cell>
          <cell r="K87">
            <v>0</v>
          </cell>
          <cell r="L87">
            <v>44640</v>
          </cell>
        </row>
        <row r="88">
          <cell r="C88" t="str">
            <v>LUMINANT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</row>
        <row r="89">
          <cell r="C89" t="str">
            <v>MACQUARIE</v>
          </cell>
          <cell r="E89">
            <v>0</v>
          </cell>
          <cell r="F89">
            <v>0</v>
          </cell>
          <cell r="G89">
            <v>1625</v>
          </cell>
          <cell r="H89">
            <v>0</v>
          </cell>
          <cell r="K89">
            <v>44832.5</v>
          </cell>
          <cell r="L89">
            <v>0</v>
          </cell>
        </row>
        <row r="90">
          <cell r="C90" t="str">
            <v>MACQUARIE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</row>
        <row r="91">
          <cell r="C91" t="str">
            <v>MCOOK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</row>
        <row r="92">
          <cell r="C92" t="str">
            <v>MIRANT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</row>
        <row r="93">
          <cell r="C93" t="str">
            <v>MLYNCH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</row>
        <row r="94">
          <cell r="C94" t="str">
            <v>MORGAN</v>
          </cell>
          <cell r="E94">
            <v>0</v>
          </cell>
          <cell r="F94">
            <v>0</v>
          </cell>
          <cell r="G94">
            <v>64175</v>
          </cell>
          <cell r="H94">
            <v>0</v>
          </cell>
          <cell r="K94">
            <v>1850690.85</v>
          </cell>
          <cell r="L94">
            <v>0</v>
          </cell>
        </row>
        <row r="95">
          <cell r="C95" t="str">
            <v>MORGAN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</row>
        <row r="96">
          <cell r="C96" t="str">
            <v>MORGAN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</row>
        <row r="97">
          <cell r="C97" t="str">
            <v>NOBLE</v>
          </cell>
          <cell r="E97">
            <v>0</v>
          </cell>
          <cell r="F97">
            <v>0</v>
          </cell>
          <cell r="G97">
            <v>2400</v>
          </cell>
          <cell r="H97">
            <v>0</v>
          </cell>
          <cell r="K97">
            <v>66928</v>
          </cell>
          <cell r="L97">
            <v>0</v>
          </cell>
        </row>
        <row r="98">
          <cell r="C98" t="str">
            <v>NOBLE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</row>
        <row r="99">
          <cell r="C99" t="str">
            <v>OXY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</row>
        <row r="100">
          <cell r="C100" t="str">
            <v>PAC</v>
          </cell>
          <cell r="E100">
            <v>0</v>
          </cell>
          <cell r="F100">
            <v>0</v>
          </cell>
          <cell r="G100">
            <v>50</v>
          </cell>
          <cell r="H100">
            <v>0</v>
          </cell>
          <cell r="K100">
            <v>1700</v>
          </cell>
          <cell r="L100">
            <v>0</v>
          </cell>
        </row>
        <row r="101">
          <cell r="C101" t="str">
            <v>PAC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</row>
        <row r="102">
          <cell r="C102" t="str">
            <v>PD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K102">
            <v>0</v>
          </cell>
          <cell r="L102">
            <v>0</v>
          </cell>
        </row>
        <row r="103">
          <cell r="C103" t="str">
            <v>PD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</row>
        <row r="104">
          <cell r="C104" t="str">
            <v>PGEM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</row>
        <row r="105">
          <cell r="C105" t="str">
            <v>PGET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</row>
        <row r="106">
          <cell r="C106" t="str">
            <v>PGR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</row>
        <row r="107">
          <cell r="C107" t="str">
            <v>PGR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</row>
        <row r="108">
          <cell r="C108" t="str">
            <v>PGR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</row>
        <row r="109">
          <cell r="C109" t="str">
            <v>PINWEST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</row>
        <row r="110">
          <cell r="C110" t="str">
            <v>PNM</v>
          </cell>
          <cell r="E110">
            <v>0</v>
          </cell>
          <cell r="F110">
            <v>0</v>
          </cell>
          <cell r="G110">
            <v>4825</v>
          </cell>
          <cell r="H110">
            <v>0</v>
          </cell>
          <cell r="K110">
            <v>147765</v>
          </cell>
          <cell r="L110">
            <v>0</v>
          </cell>
        </row>
        <row r="111">
          <cell r="C111" t="str">
            <v>PNM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</row>
        <row r="112">
          <cell r="C112" t="str">
            <v>PNM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</row>
        <row r="113">
          <cell r="C113" t="str">
            <v>PNM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</row>
        <row r="114">
          <cell r="C114" t="str">
            <v>POWERX</v>
          </cell>
          <cell r="E114">
            <v>0</v>
          </cell>
          <cell r="F114">
            <v>0</v>
          </cell>
          <cell r="G114">
            <v>240</v>
          </cell>
          <cell r="H114">
            <v>0</v>
          </cell>
          <cell r="K114">
            <v>4600</v>
          </cell>
          <cell r="L114">
            <v>0</v>
          </cell>
        </row>
        <row r="115">
          <cell r="C115" t="str">
            <v>POWERX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</row>
        <row r="116">
          <cell r="C116" t="str">
            <v>POWERX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</row>
        <row r="117">
          <cell r="C117" t="str">
            <v>PPM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</row>
        <row r="118">
          <cell r="C118" t="str">
            <v>PPMI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</row>
        <row r="119">
          <cell r="C119" t="str">
            <v>PPMI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</row>
        <row r="120">
          <cell r="C120" t="str">
            <v>PSCO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</row>
        <row r="121">
          <cell r="C121" t="str">
            <v>PWMT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</row>
        <row r="122">
          <cell r="C122" t="str">
            <v>REMC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</row>
        <row r="123">
          <cell r="C123" t="str">
            <v>RGEC</v>
          </cell>
          <cell r="E123">
            <v>5</v>
          </cell>
          <cell r="F123">
            <v>0</v>
          </cell>
          <cell r="G123">
            <v>0</v>
          </cell>
          <cell r="H123">
            <v>102323.35</v>
          </cell>
          <cell r="K123">
            <v>0</v>
          </cell>
          <cell r="L123">
            <v>0</v>
          </cell>
        </row>
        <row r="124">
          <cell r="C124" t="str">
            <v>RGEC</v>
          </cell>
          <cell r="E124">
            <v>0</v>
          </cell>
          <cell r="F124">
            <v>0</v>
          </cell>
          <cell r="G124">
            <v>3577</v>
          </cell>
          <cell r="H124">
            <v>0</v>
          </cell>
          <cell r="K124">
            <v>61939.74</v>
          </cell>
          <cell r="L124">
            <v>0</v>
          </cell>
        </row>
        <row r="125">
          <cell r="C125" t="str">
            <v>RGEC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</row>
        <row r="126">
          <cell r="C126" t="str">
            <v>RGEC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</row>
        <row r="127">
          <cell r="C127" t="str">
            <v>SCE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</row>
        <row r="128">
          <cell r="C128" t="str">
            <v>SCE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</row>
        <row r="129">
          <cell r="C129" t="str">
            <v>SEMPRA-CD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</row>
        <row r="130">
          <cell r="C130" t="str">
            <v>SEMPRA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</row>
        <row r="131">
          <cell r="C131" t="str">
            <v>SEMPRA GEN</v>
          </cell>
          <cell r="E131">
            <v>0</v>
          </cell>
          <cell r="F131">
            <v>0</v>
          </cell>
          <cell r="G131">
            <v>10850</v>
          </cell>
          <cell r="H131">
            <v>0</v>
          </cell>
          <cell r="K131">
            <v>333817</v>
          </cell>
          <cell r="L131">
            <v>0</v>
          </cell>
        </row>
        <row r="132">
          <cell r="C132" t="str">
            <v>SEMPRA GEN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K132">
            <v>0</v>
          </cell>
          <cell r="L132">
            <v>0</v>
          </cell>
        </row>
        <row r="133">
          <cell r="C133" t="str">
            <v>SEMPRA-C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</row>
        <row r="134">
          <cell r="C134" t="str">
            <v>SENA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</row>
        <row r="135">
          <cell r="C135" t="str">
            <v>SHELL</v>
          </cell>
          <cell r="E135">
            <v>0</v>
          </cell>
          <cell r="F135">
            <v>0</v>
          </cell>
          <cell r="G135">
            <v>62335</v>
          </cell>
          <cell r="H135">
            <v>0</v>
          </cell>
          <cell r="K135">
            <v>1814856</v>
          </cell>
          <cell r="L135">
            <v>0</v>
          </cell>
        </row>
        <row r="136">
          <cell r="C136" t="str">
            <v>SHELL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</row>
        <row r="137">
          <cell r="C137" t="str">
            <v>SENA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</row>
        <row r="138">
          <cell r="C138" t="str">
            <v>SHELL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</row>
        <row r="139">
          <cell r="C139" t="str">
            <v>SPP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</row>
        <row r="140">
          <cell r="C140" t="str">
            <v>SPS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K140">
            <v>0</v>
          </cell>
          <cell r="L140">
            <v>0</v>
          </cell>
        </row>
        <row r="141">
          <cell r="C141" t="str">
            <v>SPS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</row>
        <row r="142">
          <cell r="C142" t="str">
            <v>SPS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</row>
        <row r="143">
          <cell r="C143" t="str">
            <v>SRP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</row>
        <row r="144">
          <cell r="C144" t="str">
            <v>SRP</v>
          </cell>
          <cell r="E144">
            <v>0</v>
          </cell>
          <cell r="F144">
            <v>0</v>
          </cell>
          <cell r="G144">
            <v>12137</v>
          </cell>
          <cell r="H144">
            <v>0</v>
          </cell>
          <cell r="K144">
            <v>363049.5</v>
          </cell>
          <cell r="L144">
            <v>0</v>
          </cell>
        </row>
        <row r="145">
          <cell r="C145" t="str">
            <v>SRP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</row>
        <row r="146">
          <cell r="C146" t="str">
            <v>SWEC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</row>
        <row r="147">
          <cell r="C147" t="str">
            <v>TENASKA</v>
          </cell>
          <cell r="E147">
            <v>0</v>
          </cell>
          <cell r="F147">
            <v>0</v>
          </cell>
          <cell r="G147">
            <v>480</v>
          </cell>
          <cell r="H147">
            <v>0</v>
          </cell>
          <cell r="K147">
            <v>11800</v>
          </cell>
          <cell r="L147">
            <v>0</v>
          </cell>
        </row>
        <row r="148">
          <cell r="C148" t="str">
            <v>TEP</v>
          </cell>
          <cell r="E148">
            <v>0</v>
          </cell>
          <cell r="F148">
            <v>0</v>
          </cell>
          <cell r="G148">
            <v>2130</v>
          </cell>
          <cell r="H148">
            <v>0</v>
          </cell>
          <cell r="K148">
            <v>49335</v>
          </cell>
          <cell r="L148">
            <v>0</v>
          </cell>
        </row>
        <row r="149">
          <cell r="C149" t="str">
            <v>TEP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K149">
            <v>0</v>
          </cell>
          <cell r="L149">
            <v>0</v>
          </cell>
        </row>
        <row r="150">
          <cell r="C150" t="str">
            <v>TEP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K150">
            <v>0</v>
          </cell>
          <cell r="L150">
            <v>0</v>
          </cell>
        </row>
        <row r="151">
          <cell r="C151" t="str">
            <v>TEP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</row>
        <row r="152">
          <cell r="C152" t="str">
            <v>TEP</v>
          </cell>
          <cell r="E152">
            <v>0</v>
          </cell>
          <cell r="F152">
            <v>85</v>
          </cell>
          <cell r="G152">
            <v>0</v>
          </cell>
          <cell r="H152">
            <v>0</v>
          </cell>
          <cell r="K152">
            <v>0</v>
          </cell>
          <cell r="L152">
            <v>1275</v>
          </cell>
        </row>
        <row r="153">
          <cell r="C153" t="str">
            <v>TRANSALTA</v>
          </cell>
          <cell r="E153">
            <v>0</v>
          </cell>
          <cell r="F153">
            <v>0</v>
          </cell>
          <cell r="G153">
            <v>1490</v>
          </cell>
          <cell r="H153">
            <v>0</v>
          </cell>
          <cell r="K153">
            <v>41721</v>
          </cell>
          <cell r="L153">
            <v>0</v>
          </cell>
        </row>
        <row r="154">
          <cell r="C154" t="str">
            <v>TRANSALTA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</row>
        <row r="155">
          <cell r="C155" t="str">
            <v>TRI-STATE</v>
          </cell>
          <cell r="E155">
            <v>0</v>
          </cell>
          <cell r="F155">
            <v>0</v>
          </cell>
          <cell r="G155">
            <v>40</v>
          </cell>
          <cell r="H155">
            <v>0</v>
          </cell>
          <cell r="K155">
            <v>1580</v>
          </cell>
          <cell r="L155">
            <v>0</v>
          </cell>
        </row>
        <row r="156">
          <cell r="C156" t="str">
            <v>TRI-STATE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</row>
        <row r="157">
          <cell r="C157" t="str">
            <v>UNS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K157">
            <v>0</v>
          </cell>
          <cell r="L157">
            <v>0</v>
          </cell>
        </row>
        <row r="158">
          <cell r="C158" t="str">
            <v>UBSW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K158">
            <v>0</v>
          </cell>
          <cell r="L158">
            <v>0</v>
          </cell>
        </row>
        <row r="159">
          <cell r="C159" t="str">
            <v>WAPA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</row>
        <row r="160">
          <cell r="C160" t="str">
            <v>WAPA-DSW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K160">
            <v>0</v>
          </cell>
          <cell r="L160">
            <v>0</v>
          </cell>
        </row>
        <row r="161">
          <cell r="C161" t="str">
            <v>WESCO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</row>
        <row r="162">
          <cell r="C162" t="str">
            <v>WESTAR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</row>
        <row r="164"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K165">
            <v>0</v>
          </cell>
          <cell r="L165">
            <v>0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K166">
            <v>0</v>
          </cell>
          <cell r="L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K167">
            <v>0</v>
          </cell>
          <cell r="L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</row>
        <row r="169"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</row>
        <row r="172"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</row>
        <row r="173"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</row>
        <row r="174"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</row>
        <row r="175"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K175">
            <v>0</v>
          </cell>
          <cell r="L175">
            <v>0</v>
          </cell>
        </row>
        <row r="176"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</row>
        <row r="178">
          <cell r="C178" t="str">
            <v>EVO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</row>
        <row r="179">
          <cell r="C179" t="str">
            <v>EVO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</row>
      </sheetData>
      <sheetData sheetId="1">
        <row r="13">
          <cell r="C13" t="str">
            <v>AEPCO</v>
          </cell>
        </row>
      </sheetData>
      <sheetData sheetId="2"/>
      <sheetData sheetId="3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DAILY LOG"/>
      <sheetName val="Imbalance"/>
      <sheetName val="BTH Comp"/>
      <sheetName val="Platts"/>
      <sheetName val="DAILY-emails"/>
      <sheetName val="iPYRAMID"/>
      <sheetName val="CHEVRON_Storage_SUM"/>
      <sheetName val="Storage2 "/>
      <sheetName val="Storage Acct2-Summary"/>
      <sheetName val="Gas Estimate"/>
      <sheetName val="INTRA-INVOICE"/>
      <sheetName val="Mainline"/>
      <sheetName val="SHRINKAGE"/>
      <sheetName val="DAILY-PRICING"/>
      <sheetName val="Daily-DATA"/>
      <sheetName val="INTER INV LOG"/>
      <sheetName val="new MIX"/>
      <sheetName val="OLD MIX"/>
      <sheetName val="Resv Charges_Volumes"/>
      <sheetName val="Website"/>
      <sheetName val="D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>&gt;&gt;INPUT&lt;&lt;</v>
          </cell>
          <cell r="C3" t="str">
            <v>&gt;&gt;INPUT&lt;&lt;</v>
          </cell>
        </row>
        <row r="4">
          <cell r="B4" t="str">
            <v>YES</v>
          </cell>
          <cell r="C4" t="str">
            <v>Pending</v>
          </cell>
        </row>
        <row r="5">
          <cell r="B5" t="str">
            <v>NO</v>
          </cell>
          <cell r="C5" t="str">
            <v>Checked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08E5-BE2C-4541-81A6-566E51F07B42}">
  <sheetPr>
    <pageSetUpPr fitToPage="1"/>
  </sheetPr>
  <dimension ref="A1:J40"/>
  <sheetViews>
    <sheetView topLeftCell="A13" zoomScale="150" zoomScaleNormal="150" zoomScaleSheetLayoutView="100" workbookViewId="0">
      <selection activeCell="G35" sqref="G35"/>
    </sheetView>
  </sheetViews>
  <sheetFormatPr defaultColWidth="9.140625" defaultRowHeight="12.75" x14ac:dyDescent="0.2"/>
  <cols>
    <col min="1" max="1" width="4" style="4" customWidth="1"/>
    <col min="2" max="2" width="1" style="4" customWidth="1"/>
    <col min="3" max="3" width="33.7109375" style="4" customWidth="1"/>
    <col min="4" max="4" width="1.85546875" style="4" customWidth="1"/>
    <col min="5" max="5" width="14.28515625" style="4" customWidth="1"/>
    <col min="6" max="6" width="1.140625" style="4" customWidth="1"/>
    <col min="7" max="7" width="14.28515625" style="4" customWidth="1"/>
    <col min="8" max="8" width="1.140625" style="4" customWidth="1"/>
    <col min="9" max="9" width="14.28515625" style="4" customWidth="1"/>
    <col min="10" max="10" width="2.7109375" style="4" customWidth="1"/>
    <col min="11" max="11" width="13.42578125" style="4" customWidth="1"/>
    <col min="12" max="12" width="10.28515625" style="4" customWidth="1"/>
    <col min="13" max="13" width="9.140625" style="4"/>
    <col min="14" max="14" width="13.42578125" style="4" customWidth="1"/>
    <col min="15" max="16384" width="9.140625" style="4"/>
  </cols>
  <sheetData>
    <row r="1" spans="1:10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5" t="s">
        <v>55</v>
      </c>
    </row>
    <row r="2" spans="1:10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5" t="s">
        <v>3</v>
      </c>
    </row>
    <row r="3" spans="1:10" x14ac:dyDescent="0.2">
      <c r="A3" s="6" t="s">
        <v>2</v>
      </c>
      <c r="B3" s="2"/>
      <c r="C3" s="2"/>
      <c r="D3" s="2"/>
      <c r="E3" s="2"/>
      <c r="F3" s="2"/>
      <c r="G3" s="2"/>
      <c r="H3" s="2"/>
      <c r="I3" s="2"/>
      <c r="J3" s="5" t="s">
        <v>4</v>
      </c>
    </row>
    <row r="4" spans="1:10" x14ac:dyDescent="0.2">
      <c r="A4" s="1" t="s">
        <v>47</v>
      </c>
      <c r="B4" s="2"/>
      <c r="C4" s="2"/>
      <c r="D4" s="2"/>
      <c r="E4" s="2"/>
      <c r="F4" s="2"/>
      <c r="G4" s="2"/>
      <c r="H4" s="2"/>
      <c r="I4" s="2"/>
    </row>
    <row r="5" spans="1:10" x14ac:dyDescent="0.2">
      <c r="A5" s="1" t="s">
        <v>5</v>
      </c>
      <c r="B5" s="2"/>
      <c r="C5" s="2"/>
      <c r="D5" s="2"/>
      <c r="E5" s="2"/>
      <c r="F5" s="2"/>
      <c r="G5" s="2"/>
      <c r="H5" s="2"/>
      <c r="I5" s="2"/>
      <c r="J5" s="5"/>
    </row>
    <row r="6" spans="1:10" x14ac:dyDescent="0.2">
      <c r="A6" s="1" t="s">
        <v>6</v>
      </c>
      <c r="B6" s="2"/>
      <c r="C6" s="2"/>
      <c r="D6" s="2"/>
      <c r="E6" s="2"/>
      <c r="F6" s="2"/>
      <c r="G6" s="2"/>
      <c r="H6" s="2"/>
      <c r="I6" s="2"/>
      <c r="J6" s="5"/>
    </row>
    <row r="7" spans="1:10" x14ac:dyDescent="0.2">
      <c r="A7" s="1" t="s">
        <v>7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B8" s="2"/>
      <c r="C8" s="2"/>
      <c r="D8" s="2"/>
      <c r="E8" s="2"/>
      <c r="F8" s="2"/>
      <c r="G8" s="2"/>
      <c r="H8" s="2"/>
      <c r="I8" s="2"/>
      <c r="J8" s="2"/>
    </row>
    <row r="9" spans="1:10" ht="20.25" x14ac:dyDescent="0.3">
      <c r="B9" s="2"/>
      <c r="C9" s="7"/>
      <c r="D9" s="7"/>
      <c r="E9" s="7"/>
      <c r="F9" s="7"/>
      <c r="G9" s="7"/>
      <c r="H9" s="7"/>
      <c r="I9" s="7"/>
      <c r="J9" s="2"/>
    </row>
    <row r="10" spans="1:10" x14ac:dyDescent="0.2">
      <c r="B10" s="2"/>
      <c r="C10" s="8"/>
      <c r="D10" s="2"/>
      <c r="E10" s="2"/>
      <c r="F10" s="2"/>
      <c r="G10" s="2"/>
      <c r="H10" s="2"/>
      <c r="I10" s="2"/>
      <c r="J10" s="2"/>
    </row>
    <row r="11" spans="1:10" x14ac:dyDescent="0.2"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/>
      <c r="B13" s="2"/>
      <c r="C13" s="9" t="s">
        <v>8</v>
      </c>
      <c r="D13" s="2"/>
      <c r="E13" s="9" t="s">
        <v>9</v>
      </c>
      <c r="F13" s="2"/>
      <c r="G13" s="10" t="s">
        <v>10</v>
      </c>
      <c r="H13" s="10"/>
      <c r="I13" s="11" t="s">
        <v>11</v>
      </c>
      <c r="J13" s="2"/>
    </row>
    <row r="14" spans="1:10" x14ac:dyDescent="0.2">
      <c r="A14" s="10" t="s">
        <v>12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12" t="s">
        <v>13</v>
      </c>
      <c r="B15" s="2"/>
      <c r="C15" s="12" t="s">
        <v>14</v>
      </c>
      <c r="D15" s="2"/>
      <c r="E15" s="2"/>
      <c r="F15" s="2"/>
      <c r="G15" s="2"/>
      <c r="H15" s="2"/>
      <c r="I15" s="12" t="s">
        <v>15</v>
      </c>
      <c r="J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">
      <c r="A17" s="2"/>
      <c r="B17" s="2"/>
      <c r="C17" s="10" t="s">
        <v>16</v>
      </c>
      <c r="D17" s="2"/>
      <c r="E17" s="2"/>
      <c r="F17" s="2"/>
      <c r="G17" s="2"/>
      <c r="H17" s="2"/>
      <c r="I17" s="2"/>
      <c r="J17" s="2"/>
    </row>
    <row r="18" spans="1:10" x14ac:dyDescent="0.2">
      <c r="A18" s="2"/>
      <c r="B18" s="2"/>
      <c r="C18" s="10" t="s">
        <v>17</v>
      </c>
      <c r="D18" s="2"/>
      <c r="E18" s="2"/>
      <c r="F18" s="2"/>
      <c r="G18" s="2"/>
      <c r="H18" s="2"/>
      <c r="I18" s="2"/>
      <c r="J18" s="2"/>
    </row>
    <row r="19" spans="1:10" x14ac:dyDescent="0.2">
      <c r="A19" s="2"/>
      <c r="B19" s="2"/>
      <c r="C19" s="12" t="s">
        <v>18</v>
      </c>
      <c r="D19" s="2"/>
      <c r="E19" s="2"/>
      <c r="F19" s="2"/>
      <c r="G19" s="2"/>
      <c r="H19" s="2"/>
      <c r="I19" s="2"/>
      <c r="J19" s="2"/>
    </row>
    <row r="20" spans="1:10" x14ac:dyDescent="0.2">
      <c r="A20" s="10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10">
        <v>1</v>
      </c>
      <c r="B21" s="2"/>
      <c r="C21" s="2" t="s">
        <v>19</v>
      </c>
      <c r="D21" s="2"/>
      <c r="E21" s="2"/>
      <c r="F21" s="2"/>
      <c r="G21" s="2"/>
      <c r="H21" s="5"/>
      <c r="I21" s="13">
        <f>+'Adj 2 FPP Pg 2 '!H27</f>
        <v>199907598.24000001</v>
      </c>
      <c r="J21" s="2"/>
    </row>
    <row r="22" spans="1:10" x14ac:dyDescent="0.2">
      <c r="A22" s="10"/>
      <c r="B22" s="2"/>
      <c r="C22" s="2"/>
      <c r="D22" s="2"/>
      <c r="E22" s="2"/>
      <c r="F22" s="2"/>
      <c r="G22" s="2"/>
      <c r="H22" s="2"/>
      <c r="I22" s="14"/>
      <c r="J22" s="2"/>
    </row>
    <row r="23" spans="1:10" x14ac:dyDescent="0.2">
      <c r="A23" s="10"/>
      <c r="B23" s="2"/>
      <c r="C23" s="2" t="s">
        <v>20</v>
      </c>
      <c r="D23" s="2"/>
      <c r="E23" s="2"/>
      <c r="F23" s="2"/>
      <c r="G23" s="2"/>
      <c r="H23" s="2"/>
      <c r="I23" s="14"/>
      <c r="J23" s="2"/>
    </row>
    <row r="24" spans="1:10" x14ac:dyDescent="0.2">
      <c r="A24" s="10">
        <v>2</v>
      </c>
      <c r="B24" s="2"/>
      <c r="C24" s="2" t="s">
        <v>21</v>
      </c>
      <c r="D24" s="2"/>
      <c r="E24" s="2"/>
      <c r="F24" s="2"/>
      <c r="G24" s="2"/>
      <c r="H24" s="2"/>
      <c r="I24" s="15">
        <f>+'Adj 2 FPP Pg 2 '!C27</f>
        <v>202285315.30000001</v>
      </c>
      <c r="J24" s="2"/>
    </row>
    <row r="25" spans="1:10" x14ac:dyDescent="0.2">
      <c r="A25" s="10"/>
      <c r="B25" s="2"/>
      <c r="C25" s="2"/>
      <c r="D25" s="2"/>
      <c r="E25" s="2"/>
      <c r="F25" s="2"/>
      <c r="G25" s="2"/>
      <c r="H25" s="2"/>
      <c r="I25" s="14"/>
      <c r="J25" s="2"/>
    </row>
    <row r="26" spans="1:10" ht="13.5" thickBot="1" x14ac:dyDescent="0.25">
      <c r="A26" s="10">
        <v>3</v>
      </c>
      <c r="B26" s="2"/>
      <c r="C26" s="2" t="s">
        <v>22</v>
      </c>
      <c r="D26" s="2"/>
      <c r="E26" s="2"/>
      <c r="F26" s="2"/>
      <c r="G26" s="2"/>
      <c r="H26" s="5"/>
      <c r="I26" s="16">
        <f>SUM(I21-I24)</f>
        <v>-2377717.0600000024</v>
      </c>
      <c r="J26" s="2"/>
    </row>
    <row r="27" spans="1:10" ht="13.5" thickTop="1" x14ac:dyDescent="0.2">
      <c r="A27" s="10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2"/>
      <c r="B29" s="2"/>
      <c r="C29" s="22" t="s">
        <v>34</v>
      </c>
      <c r="D29" s="2"/>
      <c r="E29" s="2"/>
      <c r="F29" s="2"/>
      <c r="G29" s="2"/>
      <c r="H29" s="2"/>
      <c r="I29" s="2"/>
      <c r="J29" s="2"/>
    </row>
    <row r="30" spans="1:10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C31" s="2" t="s">
        <v>35</v>
      </c>
    </row>
    <row r="40" spans="5:5" x14ac:dyDescent="0.2">
      <c r="E40" s="18"/>
    </row>
  </sheetData>
  <pageMargins left="1.25" right="0.75" top="0.75" bottom="0.75" header="0" footer="0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30D31-7142-491F-8FE6-E4A4F3B84C44}">
  <sheetPr>
    <pageSetUpPr fitToPage="1"/>
  </sheetPr>
  <dimension ref="A1:N37"/>
  <sheetViews>
    <sheetView tabSelected="1" topLeftCell="A19" zoomScaleNormal="100" zoomScaleSheetLayoutView="89" workbookViewId="0">
      <selection activeCell="H28" sqref="H28:H34"/>
    </sheetView>
  </sheetViews>
  <sheetFormatPr defaultColWidth="9.140625" defaultRowHeight="12.75" x14ac:dyDescent="0.2"/>
  <cols>
    <col min="1" max="1" width="5" style="4" customWidth="1"/>
    <col min="2" max="2" width="38.28515625" style="4" customWidth="1"/>
    <col min="3" max="3" width="16.28515625" style="4" customWidth="1"/>
    <col min="4" max="4" width="13.5703125" style="4" customWidth="1"/>
    <col min="5" max="5" width="14.5703125" style="4" customWidth="1"/>
    <col min="6" max="7" width="13.42578125" style="4" bestFit="1" customWidth="1"/>
    <col min="8" max="8" width="15.42578125" style="4" customWidth="1"/>
    <col min="9" max="16384" width="9.140625" style="4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3" t="s">
        <v>55</v>
      </c>
    </row>
    <row r="2" spans="1:12" x14ac:dyDescent="0.2">
      <c r="A2" s="1" t="s">
        <v>1</v>
      </c>
      <c r="B2" s="2"/>
      <c r="C2" s="2"/>
      <c r="D2" s="2"/>
      <c r="E2" s="2"/>
      <c r="F2" s="2"/>
      <c r="G2" s="2"/>
      <c r="H2" s="5" t="s">
        <v>3</v>
      </c>
    </row>
    <row r="3" spans="1:12" x14ac:dyDescent="0.2">
      <c r="A3" s="6" t="s">
        <v>2</v>
      </c>
      <c r="B3" s="2"/>
      <c r="C3" s="2"/>
      <c r="D3" s="14"/>
      <c r="E3" s="14"/>
      <c r="F3" s="14"/>
      <c r="G3" s="2"/>
      <c r="H3" s="5" t="s">
        <v>36</v>
      </c>
    </row>
    <row r="4" spans="1:12" x14ac:dyDescent="0.2">
      <c r="A4" s="1" t="s">
        <v>47</v>
      </c>
      <c r="B4" s="2"/>
      <c r="C4" s="2"/>
      <c r="D4" s="2"/>
      <c r="E4" s="2"/>
      <c r="F4" s="2"/>
      <c r="G4" s="2"/>
    </row>
    <row r="5" spans="1:12" x14ac:dyDescent="0.2">
      <c r="A5" s="1" t="s">
        <v>5</v>
      </c>
      <c r="B5" s="2"/>
      <c r="C5" s="2"/>
      <c r="D5" s="2"/>
      <c r="E5" s="2"/>
      <c r="F5" s="2"/>
      <c r="G5" s="2"/>
      <c r="H5" s="5"/>
    </row>
    <row r="6" spans="1:12" x14ac:dyDescent="0.2">
      <c r="A6" s="1" t="s">
        <v>6</v>
      </c>
      <c r="B6" s="2"/>
      <c r="C6" s="2"/>
      <c r="D6" s="2"/>
      <c r="E6" s="2"/>
      <c r="F6" s="2"/>
      <c r="G6" s="2"/>
      <c r="H6" s="5"/>
    </row>
    <row r="7" spans="1:12" x14ac:dyDescent="0.2">
      <c r="A7" s="1" t="s">
        <v>7</v>
      </c>
      <c r="B7" s="2"/>
      <c r="C7" s="2"/>
      <c r="D7" s="2"/>
      <c r="E7" s="2"/>
      <c r="F7" s="2"/>
      <c r="G7" s="2"/>
      <c r="H7" s="2"/>
    </row>
    <row r="8" spans="1:12" x14ac:dyDescent="0.2">
      <c r="A8" s="23"/>
      <c r="B8" s="2"/>
      <c r="C8" s="2"/>
      <c r="D8" s="2"/>
      <c r="E8" s="2"/>
      <c r="F8" s="2"/>
      <c r="G8" s="2"/>
      <c r="H8" s="2"/>
    </row>
    <row r="9" spans="1:12" x14ac:dyDescent="0.2">
      <c r="A9" s="23"/>
      <c r="B9" s="2"/>
      <c r="C9" s="2"/>
      <c r="D9" s="2"/>
      <c r="E9" s="2"/>
      <c r="F9" s="2"/>
      <c r="G9" s="2"/>
      <c r="H9" s="2"/>
    </row>
    <row r="10" spans="1:12" x14ac:dyDescent="0.2">
      <c r="A10" s="23"/>
      <c r="B10" s="2"/>
      <c r="C10" s="2"/>
      <c r="D10" s="2"/>
      <c r="E10" s="2"/>
      <c r="F10" s="2"/>
      <c r="G10" s="2"/>
      <c r="H10" s="2"/>
    </row>
    <row r="11" spans="1:12" ht="20.25" x14ac:dyDescent="0.3">
      <c r="A11" s="23"/>
      <c r="B11" s="24"/>
      <c r="C11" s="2"/>
      <c r="D11" s="2"/>
      <c r="E11" s="2"/>
      <c r="F11" s="2"/>
      <c r="G11" s="2"/>
      <c r="H11" s="2"/>
    </row>
    <row r="12" spans="1:12" x14ac:dyDescent="0.2">
      <c r="A12" s="2"/>
      <c r="B12" s="25"/>
      <c r="C12" s="2"/>
      <c r="D12" s="9"/>
      <c r="E12" s="9"/>
      <c r="F12" s="9"/>
      <c r="G12" s="9"/>
      <c r="H12" s="9"/>
    </row>
    <row r="13" spans="1:12" x14ac:dyDescent="0.2">
      <c r="A13" s="2"/>
      <c r="B13" s="26" t="s">
        <v>8</v>
      </c>
      <c r="C13" s="26" t="s">
        <v>9</v>
      </c>
      <c r="D13" s="27" t="s">
        <v>10</v>
      </c>
      <c r="E13" s="28" t="s">
        <v>11</v>
      </c>
      <c r="F13" s="26" t="s">
        <v>37</v>
      </c>
      <c r="G13" s="28" t="s">
        <v>38</v>
      </c>
      <c r="H13" s="28" t="s">
        <v>39</v>
      </c>
    </row>
    <row r="14" spans="1:12" ht="54" customHeight="1" x14ac:dyDescent="0.2">
      <c r="A14" s="29" t="s">
        <v>40</v>
      </c>
      <c r="B14" s="29" t="s">
        <v>14</v>
      </c>
      <c r="C14" s="29" t="s">
        <v>41</v>
      </c>
      <c r="D14" s="29" t="s">
        <v>53</v>
      </c>
      <c r="E14" s="29" t="s">
        <v>54</v>
      </c>
      <c r="F14" s="29" t="s">
        <v>50</v>
      </c>
      <c r="G14" s="29" t="s">
        <v>42</v>
      </c>
      <c r="H14" s="29" t="s">
        <v>23</v>
      </c>
      <c r="L14" s="30"/>
    </row>
    <row r="15" spans="1:12" x14ac:dyDescent="0.2">
      <c r="A15" s="10"/>
      <c r="B15" s="2"/>
      <c r="C15" s="21"/>
      <c r="D15" s="21"/>
      <c r="E15" s="21"/>
      <c r="F15" s="21"/>
      <c r="G15" s="21"/>
      <c r="H15" s="21"/>
    </row>
    <row r="16" spans="1:12" x14ac:dyDescent="0.2">
      <c r="A16" s="10">
        <v>1</v>
      </c>
      <c r="B16" s="2" t="s">
        <v>24</v>
      </c>
      <c r="C16" s="13">
        <v>58797235</v>
      </c>
      <c r="D16" s="13">
        <v>83078.710000000006</v>
      </c>
      <c r="E16" s="13">
        <v>-455365</v>
      </c>
      <c r="F16" s="13">
        <v>-1555020</v>
      </c>
      <c r="G16" s="31">
        <f t="shared" ref="G16:G22" si="0">SUM(D16:F16)</f>
        <v>-1927306.29</v>
      </c>
      <c r="H16" s="31">
        <f t="shared" ref="H16:H22" si="1">+C16+G16</f>
        <v>56869928.710000001</v>
      </c>
    </row>
    <row r="17" spans="1:14" x14ac:dyDescent="0.2">
      <c r="A17" s="10">
        <f>+A16+1</f>
        <v>2</v>
      </c>
      <c r="B17" s="2" t="s">
        <v>25</v>
      </c>
      <c r="C17" s="18">
        <v>660532</v>
      </c>
      <c r="D17" s="18"/>
      <c r="E17" s="18"/>
      <c r="F17" s="18"/>
      <c r="G17" s="20">
        <f t="shared" si="0"/>
        <v>0</v>
      </c>
      <c r="H17" s="19">
        <f t="shared" si="1"/>
        <v>660532</v>
      </c>
    </row>
    <row r="18" spans="1:14" x14ac:dyDescent="0.2">
      <c r="A18" s="10">
        <f>+A17+1</f>
        <v>3</v>
      </c>
      <c r="B18" s="2" t="s">
        <v>26</v>
      </c>
      <c r="C18" s="20">
        <v>488751</v>
      </c>
      <c r="D18" s="18"/>
      <c r="E18" s="18"/>
      <c r="F18" s="18"/>
      <c r="G18" s="20">
        <f t="shared" si="0"/>
        <v>0</v>
      </c>
      <c r="H18" s="19">
        <f t="shared" si="1"/>
        <v>488751</v>
      </c>
    </row>
    <row r="19" spans="1:14" x14ac:dyDescent="0.2">
      <c r="A19" s="10">
        <f t="shared" ref="A19:A20" si="2">+A18+1</f>
        <v>4</v>
      </c>
      <c r="B19" s="32" t="s">
        <v>27</v>
      </c>
      <c r="C19" s="18">
        <v>27551</v>
      </c>
      <c r="D19" s="18"/>
      <c r="E19" s="18"/>
      <c r="F19" s="18"/>
      <c r="G19" s="20">
        <f t="shared" si="0"/>
        <v>0</v>
      </c>
      <c r="H19" s="19">
        <f t="shared" si="1"/>
        <v>27551</v>
      </c>
    </row>
    <row r="20" spans="1:14" x14ac:dyDescent="0.2">
      <c r="A20" s="10">
        <f t="shared" si="2"/>
        <v>5</v>
      </c>
      <c r="B20" s="2" t="s">
        <v>28</v>
      </c>
      <c r="C20" s="18">
        <v>41258546</v>
      </c>
      <c r="D20" s="18"/>
      <c r="E20" s="18"/>
      <c r="F20" s="18"/>
      <c r="G20" s="20">
        <f t="shared" si="0"/>
        <v>0</v>
      </c>
      <c r="H20" s="19">
        <f t="shared" si="1"/>
        <v>41258546</v>
      </c>
    </row>
    <row r="21" spans="1:14" x14ac:dyDescent="0.2">
      <c r="A21" s="10">
        <f>+A20+1</f>
        <v>6</v>
      </c>
      <c r="B21" s="2" t="s">
        <v>29</v>
      </c>
      <c r="C21" s="15">
        <v>18814840</v>
      </c>
      <c r="D21" s="15">
        <v>22784.39</v>
      </c>
      <c r="E21" s="15">
        <v>-145685</v>
      </c>
      <c r="F21" s="15">
        <v>-497499</v>
      </c>
      <c r="G21" s="33">
        <f t="shared" si="0"/>
        <v>-620399.61</v>
      </c>
      <c r="H21" s="15">
        <f t="shared" si="1"/>
        <v>18194440.390000001</v>
      </c>
    </row>
    <row r="22" spans="1:14" ht="20.25" customHeight="1" x14ac:dyDescent="0.2">
      <c r="A22" s="10">
        <f>+A21+1</f>
        <v>7</v>
      </c>
      <c r="B22" s="2" t="s">
        <v>30</v>
      </c>
      <c r="C22" s="34">
        <f>SUM(C16:C21)</f>
        <v>120047455</v>
      </c>
      <c r="D22" s="34">
        <f>SUM(D16:D21)</f>
        <v>105863.1</v>
      </c>
      <c r="E22" s="34">
        <f>SUM(E16:E21)</f>
        <v>-601050</v>
      </c>
      <c r="F22" s="34">
        <f>SUM(F16:F21)</f>
        <v>-2052519</v>
      </c>
      <c r="G22" s="34">
        <f t="shared" si="0"/>
        <v>-2547705.9</v>
      </c>
      <c r="H22" s="34">
        <f t="shared" si="1"/>
        <v>117499749.09999999</v>
      </c>
    </row>
    <row r="23" spans="1:14" ht="12.75" customHeight="1" x14ac:dyDescent="0.2">
      <c r="A23" s="10"/>
      <c r="B23" s="2"/>
      <c r="C23" s="35"/>
      <c r="D23" s="35"/>
      <c r="E23" s="35"/>
      <c r="F23" s="35"/>
      <c r="G23" s="35"/>
      <c r="H23" s="35"/>
    </row>
    <row r="24" spans="1:14" x14ac:dyDescent="0.2">
      <c r="A24" s="10">
        <f>+A22+1</f>
        <v>8</v>
      </c>
      <c r="B24" s="2" t="s">
        <v>43</v>
      </c>
      <c r="C24" s="19">
        <v>80474145</v>
      </c>
      <c r="D24" s="19">
        <v>169988.84</v>
      </c>
      <c r="F24" s="19"/>
      <c r="G24" s="19">
        <f>SUM(D24:F24)</f>
        <v>169988.84</v>
      </c>
      <c r="H24" s="19">
        <f>+C24+G24</f>
        <v>80644133.840000004</v>
      </c>
    </row>
    <row r="25" spans="1:14" x14ac:dyDescent="0.2">
      <c r="A25" s="10">
        <f>+A24+1</f>
        <v>9</v>
      </c>
      <c r="B25" s="2" t="s">
        <v>31</v>
      </c>
      <c r="C25" s="15">
        <v>1763715.3</v>
      </c>
      <c r="D25" s="15"/>
      <c r="E25" s="36"/>
      <c r="F25" s="15"/>
      <c r="G25" s="47">
        <f>SUM(D25:F25)</f>
        <v>0</v>
      </c>
      <c r="H25" s="15">
        <f>+C25+G25</f>
        <v>1763715.3</v>
      </c>
    </row>
    <row r="26" spans="1:14" ht="20.25" customHeight="1" x14ac:dyDescent="0.2">
      <c r="A26" s="10">
        <f t="shared" ref="A26:A27" si="3">+A25+1</f>
        <v>10</v>
      </c>
      <c r="B26" s="2" t="s">
        <v>32</v>
      </c>
      <c r="C26" s="35">
        <f>SUM(C24:C25)</f>
        <v>82237860.299999997</v>
      </c>
      <c r="D26" s="35">
        <f t="shared" ref="D26:H26" si="4">SUM(D24:D25)</f>
        <v>169988.84</v>
      </c>
      <c r="E26" s="37">
        <f t="shared" si="4"/>
        <v>0</v>
      </c>
      <c r="F26" s="37">
        <f t="shared" si="4"/>
        <v>0</v>
      </c>
      <c r="G26" s="35">
        <f t="shared" si="4"/>
        <v>169988.84</v>
      </c>
      <c r="H26" s="35">
        <f t="shared" si="4"/>
        <v>82407849.140000001</v>
      </c>
    </row>
    <row r="27" spans="1:14" ht="21" customHeight="1" thickBot="1" x14ac:dyDescent="0.25">
      <c r="A27" s="10">
        <f t="shared" si="3"/>
        <v>11</v>
      </c>
      <c r="B27" s="2" t="s">
        <v>33</v>
      </c>
      <c r="C27" s="38">
        <f t="shared" ref="C27:G27" si="5">+C26+C22</f>
        <v>202285315.30000001</v>
      </c>
      <c r="D27" s="38">
        <f t="shared" si="5"/>
        <v>275851.94</v>
      </c>
      <c r="E27" s="38">
        <f t="shared" si="5"/>
        <v>-601050</v>
      </c>
      <c r="F27" s="38">
        <f t="shared" si="5"/>
        <v>-2052519</v>
      </c>
      <c r="G27" s="38">
        <f t="shared" si="5"/>
        <v>-2377717.06</v>
      </c>
      <c r="H27" s="38">
        <f>+H26+H22</f>
        <v>199907598.24000001</v>
      </c>
    </row>
    <row r="28" spans="1:14" ht="13.5" thickTop="1" x14ac:dyDescent="0.2">
      <c r="A28" s="44"/>
      <c r="B28" s="2"/>
      <c r="C28" s="2"/>
      <c r="D28" s="2"/>
      <c r="E28" s="2"/>
      <c r="F28" s="2"/>
      <c r="G28" s="2"/>
      <c r="H28" s="50" t="s">
        <v>56</v>
      </c>
    </row>
    <row r="29" spans="1:14" ht="12.75" customHeight="1" x14ac:dyDescent="0.2">
      <c r="A29" s="44"/>
      <c r="B29" s="2"/>
      <c r="C29" s="2"/>
      <c r="D29" s="17"/>
      <c r="E29" s="17"/>
      <c r="F29" s="17"/>
      <c r="G29" s="2"/>
      <c r="H29" s="49"/>
    </row>
    <row r="30" spans="1:14" x14ac:dyDescent="0.2">
      <c r="A30" s="45" t="s">
        <v>44</v>
      </c>
      <c r="B30" s="22"/>
      <c r="C30" s="2"/>
      <c r="D30" s="2"/>
      <c r="E30" s="2"/>
      <c r="F30" s="2"/>
      <c r="G30" s="2"/>
      <c r="H30" s="49"/>
    </row>
    <row r="31" spans="1:14" s="42" customFormat="1" ht="30" customHeight="1" x14ac:dyDescent="0.2">
      <c r="A31" s="46" t="s">
        <v>49</v>
      </c>
      <c r="B31" s="48" t="s">
        <v>48</v>
      </c>
      <c r="C31" s="48"/>
      <c r="D31" s="48"/>
      <c r="E31" s="48"/>
      <c r="F31" s="48"/>
      <c r="G31" s="41"/>
      <c r="H31" s="49"/>
      <c r="J31" s="43"/>
      <c r="K31" s="43"/>
      <c r="L31" s="43"/>
      <c r="M31" s="43"/>
      <c r="N31" s="43"/>
    </row>
    <row r="32" spans="1:14" x14ac:dyDescent="0.2">
      <c r="A32" s="46" t="s">
        <v>51</v>
      </c>
      <c r="B32" s="2" t="s">
        <v>45</v>
      </c>
      <c r="C32" s="2"/>
      <c r="D32" s="2"/>
      <c r="E32" s="2"/>
      <c r="F32" s="2"/>
      <c r="G32" s="2"/>
      <c r="H32" s="49"/>
    </row>
    <row r="33" spans="1:10" x14ac:dyDescent="0.2">
      <c r="A33" s="46" t="s">
        <v>52</v>
      </c>
      <c r="B33" s="2" t="s">
        <v>46</v>
      </c>
      <c r="C33" s="18"/>
      <c r="D33" s="2"/>
      <c r="E33" s="2"/>
      <c r="F33" s="2"/>
      <c r="G33" s="2"/>
      <c r="H33" s="49"/>
    </row>
    <row r="34" spans="1:10" x14ac:dyDescent="0.2">
      <c r="A34" s="42"/>
      <c r="H34" s="49"/>
    </row>
    <row r="35" spans="1:10" x14ac:dyDescent="0.2">
      <c r="A35" s="42"/>
    </row>
    <row r="36" spans="1:10" ht="12.75" customHeight="1" x14ac:dyDescent="0.2">
      <c r="A36" s="42"/>
      <c r="B36" s="39"/>
      <c r="C36" s="40"/>
      <c r="D36" s="40"/>
      <c r="E36" s="40"/>
      <c r="F36" s="40"/>
      <c r="G36" s="40"/>
      <c r="H36" s="40"/>
      <c r="I36" s="40"/>
      <c r="J36" s="40"/>
    </row>
    <row r="37" spans="1:10" x14ac:dyDescent="0.2">
      <c r="A37" s="42"/>
    </row>
  </sheetData>
  <mergeCells count="2">
    <mergeCell ref="B31:F31"/>
    <mergeCell ref="H28:H34"/>
  </mergeCells>
  <pageMargins left="0.75" right="0.75" top="1.25" bottom="0.75" header="0" footer="0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2 FPP Pg 1</vt:lpstr>
      <vt:lpstr>Adj 2 FPP Pg 2 </vt:lpstr>
      <vt:lpstr>'Adj 2 FPP Pg 1'!Print_Area</vt:lpstr>
      <vt:lpstr>'Adj 2 FPP Pg 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Boisselier, Melody</dc:creator>
  <cp:lastModifiedBy>Valdespino Gloria</cp:lastModifiedBy>
  <cp:lastPrinted>2021-05-29T12:47:11Z</cp:lastPrinted>
  <dcterms:created xsi:type="dcterms:W3CDTF">2021-04-13T18:53:10Z</dcterms:created>
  <dcterms:modified xsi:type="dcterms:W3CDTF">2021-05-29T12:47:36Z</dcterms:modified>
</cp:coreProperties>
</file>